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4915" windowHeight="11955"/>
  </bookViews>
  <sheets>
    <sheet name="приложение 5" sheetId="2" r:id="rId1"/>
    <sheet name="Лист1" sheetId="3" r:id="rId2"/>
  </sheets>
  <definedNames>
    <definedName name="_xlnm.Print_Area" localSheetId="0">'приложение 5'!$A$1:$K$174</definedName>
  </definedNames>
  <calcPr calcId="145621"/>
</workbook>
</file>

<file path=xl/calcChain.xml><?xml version="1.0" encoding="utf-8"?>
<calcChain xmlns="http://schemas.openxmlformats.org/spreadsheetml/2006/main">
  <c r="G154" i="2" l="1"/>
  <c r="G122" i="2"/>
  <c r="G115" i="2" s="1"/>
  <c r="K115" i="2"/>
  <c r="K117" i="2"/>
  <c r="J115" i="2"/>
  <c r="J117" i="2"/>
  <c r="I115" i="2"/>
  <c r="I117" i="2"/>
  <c r="H115" i="2"/>
  <c r="H117" i="2"/>
  <c r="F125" i="2"/>
  <c r="F126" i="2"/>
  <c r="F122" i="2" s="1"/>
  <c r="K122" i="2"/>
  <c r="J122" i="2"/>
  <c r="I122" i="2"/>
  <c r="H122" i="2"/>
  <c r="J154" i="2"/>
  <c r="I154" i="2"/>
  <c r="H154" i="2"/>
  <c r="F168" i="2"/>
  <c r="K166" i="2"/>
  <c r="J166" i="2"/>
  <c r="I166" i="2"/>
  <c r="H166" i="2"/>
  <c r="G166" i="2"/>
  <c r="G117" i="2" l="1"/>
  <c r="G11" i="2" s="1"/>
  <c r="F166" i="2"/>
  <c r="K60" i="3" l="1"/>
  <c r="J60" i="3"/>
  <c r="I60" i="3"/>
  <c r="H60" i="3"/>
  <c r="G60" i="3"/>
  <c r="K57" i="3"/>
  <c r="J57" i="3"/>
  <c r="I57" i="3"/>
  <c r="H57" i="3"/>
  <c r="G57" i="3"/>
  <c r="K54" i="3"/>
  <c r="J54" i="3"/>
  <c r="I54" i="3"/>
  <c r="H54" i="3"/>
  <c r="G54" i="3"/>
  <c r="K53" i="3"/>
  <c r="J53" i="3"/>
  <c r="I53" i="3"/>
  <c r="H53" i="3"/>
  <c r="G53" i="3"/>
  <c r="K50" i="3"/>
  <c r="J50" i="3"/>
  <c r="I50" i="3"/>
  <c r="H50" i="3"/>
  <c r="G50" i="3"/>
  <c r="K47" i="3"/>
  <c r="J47" i="3"/>
  <c r="I47" i="3"/>
  <c r="H47" i="3"/>
  <c r="G47" i="3"/>
  <c r="K44" i="3"/>
  <c r="J44" i="3"/>
  <c r="I44" i="3"/>
  <c r="H44" i="3"/>
  <c r="G44" i="3"/>
  <c r="K41" i="3"/>
  <c r="J41" i="3"/>
  <c r="I41" i="3"/>
  <c r="H41" i="3"/>
  <c r="G41" i="3"/>
  <c r="K40" i="3"/>
  <c r="J40" i="3"/>
  <c r="I40" i="3"/>
  <c r="H40" i="3"/>
  <c r="G40" i="3"/>
  <c r="K37" i="3"/>
  <c r="J37" i="3"/>
  <c r="I37" i="3"/>
  <c r="H37" i="3"/>
  <c r="G37" i="3"/>
  <c r="K34" i="3"/>
  <c r="K33" i="3" s="1"/>
  <c r="J34" i="3"/>
  <c r="I34" i="3"/>
  <c r="I33" i="3" s="1"/>
  <c r="H34" i="3"/>
  <c r="G34" i="3"/>
  <c r="G33" i="3" s="1"/>
  <c r="J33" i="3"/>
  <c r="H33" i="3"/>
  <c r="K30" i="3"/>
  <c r="J30" i="3"/>
  <c r="I30" i="3"/>
  <c r="H30" i="3"/>
  <c r="G30" i="3"/>
  <c r="K27" i="3"/>
  <c r="J27" i="3"/>
  <c r="I27" i="3"/>
  <c r="H27" i="3"/>
  <c r="G27" i="3"/>
  <c r="K24" i="3"/>
  <c r="J24" i="3"/>
  <c r="I24" i="3"/>
  <c r="H24" i="3"/>
  <c r="G24" i="3"/>
  <c r="K23" i="3"/>
  <c r="J23" i="3"/>
  <c r="I23" i="3"/>
  <c r="H23" i="3"/>
  <c r="G23" i="3"/>
  <c r="K17" i="3"/>
  <c r="J17" i="3"/>
  <c r="I17" i="3"/>
  <c r="G17" i="3"/>
  <c r="K10" i="3"/>
  <c r="J10" i="3"/>
  <c r="J63" i="3" s="1"/>
  <c r="I10" i="3"/>
  <c r="H10" i="3"/>
  <c r="H63" i="3" s="1"/>
  <c r="G10" i="3"/>
  <c r="G63" i="3" l="1"/>
  <c r="I63" i="3"/>
  <c r="K63" i="3"/>
  <c r="F161" i="2"/>
  <c r="K159" i="2"/>
  <c r="J159" i="2"/>
  <c r="I159" i="2"/>
  <c r="H159" i="2"/>
  <c r="G159" i="2"/>
  <c r="K157" i="2"/>
  <c r="J157" i="2"/>
  <c r="I157" i="2"/>
  <c r="H157" i="2"/>
  <c r="G157" i="2"/>
  <c r="F157" i="2"/>
  <c r="K156" i="2"/>
  <c r="J156" i="2"/>
  <c r="I156" i="2"/>
  <c r="H156" i="2"/>
  <c r="G156" i="2"/>
  <c r="F156" i="2"/>
  <c r="K155" i="2"/>
  <c r="J155" i="2"/>
  <c r="I155" i="2"/>
  <c r="H155" i="2"/>
  <c r="G155" i="2"/>
  <c r="F155" i="2"/>
  <c r="K154" i="2"/>
  <c r="F154" i="2"/>
  <c r="K153" i="2"/>
  <c r="J153" i="2"/>
  <c r="I153" i="2"/>
  <c r="H153" i="2"/>
  <c r="G153" i="2"/>
  <c r="F153" i="2"/>
  <c r="K152" i="2"/>
  <c r="J152" i="2"/>
  <c r="I152" i="2"/>
  <c r="H152" i="2"/>
  <c r="G152" i="2"/>
  <c r="F147" i="2"/>
  <c r="F117" i="2" s="1"/>
  <c r="K145" i="2"/>
  <c r="J145" i="2"/>
  <c r="I145" i="2"/>
  <c r="H145" i="2"/>
  <c r="G145" i="2"/>
  <c r="F141" i="2"/>
  <c r="F140" i="2"/>
  <c r="K138" i="2"/>
  <c r="J138" i="2"/>
  <c r="I138" i="2"/>
  <c r="H138" i="2"/>
  <c r="G138" i="2"/>
  <c r="F138" i="2" s="1"/>
  <c r="F133" i="2"/>
  <c r="K131" i="2"/>
  <c r="J131" i="2"/>
  <c r="I131" i="2"/>
  <c r="H131" i="2"/>
  <c r="G131" i="2"/>
  <c r="F131" i="2" s="1"/>
  <c r="H118" i="2"/>
  <c r="F118" i="2" s="1"/>
  <c r="F110" i="2"/>
  <c r="K108" i="2"/>
  <c r="J108" i="2"/>
  <c r="I108" i="2"/>
  <c r="H108" i="2"/>
  <c r="G108" i="2"/>
  <c r="F108" i="2" s="1"/>
  <c r="F102" i="2"/>
  <c r="K101" i="2"/>
  <c r="J101" i="2"/>
  <c r="I101" i="2"/>
  <c r="H101" i="2"/>
  <c r="G101" i="2"/>
  <c r="F101" i="2" s="1"/>
  <c r="K89" i="2"/>
  <c r="J89" i="2"/>
  <c r="I89" i="2"/>
  <c r="H89" i="2"/>
  <c r="G89" i="2"/>
  <c r="G87" i="2" s="1"/>
  <c r="K88" i="2"/>
  <c r="J88" i="2"/>
  <c r="I88" i="2"/>
  <c r="H88" i="2"/>
  <c r="G88" i="2"/>
  <c r="F88" i="2" s="1"/>
  <c r="K87" i="2"/>
  <c r="I87" i="2"/>
  <c r="H87" i="2"/>
  <c r="F82" i="2"/>
  <c r="K80" i="2"/>
  <c r="I80" i="2"/>
  <c r="H80" i="2"/>
  <c r="G80" i="2"/>
  <c r="F80" i="2" s="1"/>
  <c r="F75" i="2"/>
  <c r="K73" i="2"/>
  <c r="I73" i="2"/>
  <c r="H73" i="2"/>
  <c r="G73" i="2"/>
  <c r="F73" i="2" s="1"/>
  <c r="F68" i="2"/>
  <c r="K66" i="2"/>
  <c r="J66" i="2"/>
  <c r="I66" i="2"/>
  <c r="H66" i="2"/>
  <c r="G66" i="2"/>
  <c r="F66" i="2" s="1"/>
  <c r="K64" i="2"/>
  <c r="J64" i="2"/>
  <c r="I64" i="2"/>
  <c r="H64" i="2"/>
  <c r="G64" i="2"/>
  <c r="F64" i="2"/>
  <c r="K63" i="2"/>
  <c r="J63" i="2"/>
  <c r="I63" i="2"/>
  <c r="H63" i="2"/>
  <c r="G63" i="2"/>
  <c r="F63" i="2"/>
  <c r="K62" i="2"/>
  <c r="J62" i="2"/>
  <c r="I62" i="2"/>
  <c r="H62" i="2"/>
  <c r="G62" i="2"/>
  <c r="F62" i="2"/>
  <c r="K61" i="2"/>
  <c r="J61" i="2"/>
  <c r="I61" i="2"/>
  <c r="H61" i="2"/>
  <c r="G61" i="2"/>
  <c r="F61" i="2"/>
  <c r="K60" i="2"/>
  <c r="J60" i="2"/>
  <c r="I60" i="2"/>
  <c r="H60" i="2"/>
  <c r="G60" i="2"/>
  <c r="F60" i="2"/>
  <c r="K59" i="2"/>
  <c r="J59" i="2"/>
  <c r="H59" i="2"/>
  <c r="F53" i="2"/>
  <c r="K51" i="2"/>
  <c r="J51" i="2"/>
  <c r="I51" i="2"/>
  <c r="H51" i="2"/>
  <c r="G51" i="2"/>
  <c r="F51" i="2" s="1"/>
  <c r="F46" i="2"/>
  <c r="K44" i="2"/>
  <c r="J44" i="2"/>
  <c r="I44" i="2"/>
  <c r="H44" i="2"/>
  <c r="G44" i="2"/>
  <c r="F44" i="2"/>
  <c r="F39" i="2"/>
  <c r="K37" i="2"/>
  <c r="J37" i="2"/>
  <c r="I37" i="2"/>
  <c r="H37" i="2"/>
  <c r="G37" i="2"/>
  <c r="F37" i="2" s="1"/>
  <c r="F32" i="2"/>
  <c r="K30" i="2"/>
  <c r="J30" i="2"/>
  <c r="I30" i="2"/>
  <c r="H30" i="2"/>
  <c r="G30" i="2"/>
  <c r="F30" i="2" s="1"/>
  <c r="K21" i="2"/>
  <c r="J21" i="2"/>
  <c r="I21" i="2"/>
  <c r="H21" i="2"/>
  <c r="G21" i="2"/>
  <c r="F21" i="2" s="1"/>
  <c r="K20" i="2"/>
  <c r="J20" i="2"/>
  <c r="I20" i="2"/>
  <c r="H20" i="2"/>
  <c r="G20" i="2"/>
  <c r="F20" i="2" s="1"/>
  <c r="K19" i="2"/>
  <c r="J19" i="2"/>
  <c r="I19" i="2"/>
  <c r="H19" i="2"/>
  <c r="G19" i="2"/>
  <c r="F19" i="2" s="1"/>
  <c r="K18" i="2"/>
  <c r="J18" i="2"/>
  <c r="I18" i="2"/>
  <c r="H18" i="2"/>
  <c r="G18" i="2"/>
  <c r="F18" i="2" s="1"/>
  <c r="K17" i="2"/>
  <c r="J17" i="2"/>
  <c r="I17" i="2"/>
  <c r="H17" i="2"/>
  <c r="G17" i="2"/>
  <c r="F17" i="2" s="1"/>
  <c r="J16" i="2"/>
  <c r="H16" i="2"/>
  <c r="K14" i="2"/>
  <c r="J14" i="2"/>
  <c r="I14" i="2"/>
  <c r="H14" i="2"/>
  <c r="G14" i="2"/>
  <c r="F14" i="2" s="1"/>
  <c r="K13" i="2"/>
  <c r="J13" i="2"/>
  <c r="I13" i="2"/>
  <c r="H13" i="2"/>
  <c r="G13" i="2"/>
  <c r="F13" i="2" s="1"/>
  <c r="K12" i="2"/>
  <c r="J12" i="2"/>
  <c r="I12" i="2"/>
  <c r="H12" i="2"/>
  <c r="G12" i="2"/>
  <c r="F12" i="2" s="1"/>
  <c r="J11" i="2"/>
  <c r="H11" i="2"/>
  <c r="J10" i="2"/>
  <c r="H10" i="2"/>
  <c r="F145" i="2" l="1"/>
  <c r="F115" i="2" s="1"/>
  <c r="F89" i="2"/>
  <c r="J9" i="2"/>
  <c r="H9" i="2"/>
  <c r="F159" i="2"/>
  <c r="F152" i="2"/>
  <c r="I16" i="2"/>
  <c r="K16" i="2"/>
  <c r="I11" i="2"/>
  <c r="K11" i="2"/>
  <c r="I59" i="2"/>
  <c r="I10" i="2"/>
  <c r="K10" i="2"/>
  <c r="J87" i="2"/>
  <c r="L60" i="3"/>
  <c r="F87" i="2"/>
  <c r="G10" i="2"/>
  <c r="G16" i="2"/>
  <c r="F16" i="2" s="1"/>
  <c r="G59" i="2"/>
  <c r="I9" i="2" l="1"/>
  <c r="K9" i="2"/>
  <c r="F59" i="2"/>
  <c r="F11" i="2"/>
  <c r="G9" i="2"/>
  <c r="F10" i="2"/>
  <c r="F9" i="2" l="1"/>
</calcChain>
</file>

<file path=xl/sharedStrings.xml><?xml version="1.0" encoding="utf-8"?>
<sst xmlns="http://schemas.openxmlformats.org/spreadsheetml/2006/main" count="427" uniqueCount="128">
  <si>
    <t>х</t>
  </si>
  <si>
    <t>тыс. руб.</t>
  </si>
  <si>
    <t>Подпрограмма 1 "Охрана окружающей среды и обеспечение экологической безопасности в Камчатском крае"</t>
  </si>
  <si>
    <t>1.1.</t>
  </si>
  <si>
    <t>1.2.</t>
  </si>
  <si>
    <t>1.3.</t>
  </si>
  <si>
    <t xml:space="preserve"> </t>
  </si>
  <si>
    <t>1.4.</t>
  </si>
  <si>
    <t>Подпрограмма 2 "Развитие и использование минерально-сырьевой базы Камчатского края"</t>
  </si>
  <si>
    <t>2.1.</t>
  </si>
  <si>
    <t>2.2.</t>
  </si>
  <si>
    <t>2.3.</t>
  </si>
  <si>
    <t>3.1.</t>
  </si>
  <si>
    <t>3.2.</t>
  </si>
  <si>
    <t>3.3.</t>
  </si>
  <si>
    <t>Подпрограмма 4 "Обращение с отходами производства и потребления в Камчатском крае"</t>
  </si>
  <si>
    <t>4.1.</t>
  </si>
  <si>
    <t>4.2.</t>
  </si>
  <si>
    <t>4.3.</t>
  </si>
  <si>
    <t>4.4.</t>
  </si>
  <si>
    <t>".</t>
  </si>
  <si>
    <t>"Приложение 5 к государственной программе Камчатского края  "Охрана окружающей среды, воспроизводство и использование природных ресурсов в Камчатском крае на 2016-2020 годы"</t>
  </si>
  <si>
    <t>Финансовое 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2016-2020 годы"</t>
  </si>
  <si>
    <t>№ п/п</t>
  </si>
  <si>
    <t>Наименование государственной программы / подпрограммы / мероприятия</t>
  </si>
  <si>
    <t xml:space="preserve">Код бюджетной классификации </t>
  </si>
  <si>
    <t>Объем средств на реализацию программы</t>
  </si>
  <si>
    <t>ГРБС</t>
  </si>
  <si>
    <t xml:space="preserve">ЦСР </t>
  </si>
  <si>
    <t>ВСЕГО</t>
  </si>
  <si>
    <t>год</t>
  </si>
  <si>
    <t>год + 1</t>
  </si>
  <si>
    <t>год + 2</t>
  </si>
  <si>
    <t>год + 3</t>
  </si>
  <si>
    <t>год + 4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</si>
  <si>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</si>
  <si>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</si>
  <si>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</si>
  <si>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</si>
  <si>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</si>
  <si>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внебюджетных фондов</t>
  </si>
  <si>
    <t>за счет средств внебюджетных источников</t>
  </si>
  <si>
    <t xml:space="preserve">Кроме того, планируемые объемы обязательств федерального бюджета </t>
  </si>
  <si>
    <t>1.</t>
  </si>
  <si>
    <t>Кроме того, планируемые объемы обязательств федерального бюджета</t>
  </si>
  <si>
    <t>Совершенствование нормативно-правового и методического обеспечения в области охраны окружающей среды</t>
  </si>
  <si>
    <t>Осуществление государственного экологического мониторинга</t>
  </si>
  <si>
    <t>808</t>
  </si>
  <si>
    <t>1210209990</t>
  </si>
  <si>
    <t>Поддержка и развитие особо охраняемых природных территорий регионального значения в Камчатском крае</t>
  </si>
  <si>
    <t>1210309990</t>
  </si>
  <si>
    <t>Формирование экологической культуры населения Камчатского края</t>
  </si>
  <si>
    <t>1210409990</t>
  </si>
  <si>
    <t>1.5.</t>
  </si>
  <si>
    <t>Обеспечение деятельности (оказание услуг) подведомственных учреждений</t>
  </si>
  <si>
    <t>1210510140</t>
  </si>
  <si>
    <t>2.</t>
  </si>
  <si>
    <t>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</t>
  </si>
  <si>
    <t>Обеспечение снабжения населения и объектов промышленности ресурсами пресных вод</t>
  </si>
  <si>
    <t>Формирование системы комплексного мониторинга состояния минерально-сырьевых ресурсов и окружающей среды</t>
  </si>
  <si>
    <t>3.</t>
  </si>
  <si>
    <t>Подпрограмма 3 "Использование и охрана водных объектов в Камчатском крае"</t>
  </si>
  <si>
    <t>Осуществление полномочий Российской Федерации по предоставлению водных объектов или их частей, находящихся в федеральной собственности и расположенных на территории Камчатского края, в пользование на основании договоров водопользования и решений о предоставлении водных объектов в пользование</t>
  </si>
  <si>
    <t>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</t>
  </si>
  <si>
    <t xml:space="preserve">        </t>
  </si>
  <si>
    <t>Осуществление мер  по охране водных объектов или их частей, находящихся в федеральной собственности и расположенных на территории Камчатского края</t>
  </si>
  <si>
    <t>1230309990</t>
  </si>
  <si>
    <t>4.</t>
  </si>
  <si>
    <t>Кроме того планируемые объемы обязательств федерального бюджета</t>
  </si>
  <si>
    <t>Разработка нормативных правовых актов в области обращения с отходами производства и потребления</t>
  </si>
  <si>
    <t>1240109990</t>
  </si>
  <si>
    <t>Разработка проектных документаций на строительство объектов размещения отходов производства и потребления</t>
  </si>
  <si>
    <t>1240210130</t>
  </si>
  <si>
    <t>за счет средств  внебюджетных источников</t>
  </si>
  <si>
    <t>Строительство, реконструкция объектов размещения отходов производства и потребления</t>
  </si>
  <si>
    <t>1240310130</t>
  </si>
  <si>
    <t>Приобретение, доставка и монтаж установок термического уничтожения отходов (инсинераторов)  для отдаленных и малонаселенных муниципальных районов Камчатского края</t>
  </si>
  <si>
    <t>1240410130</t>
  </si>
  <si>
    <t>5.</t>
  </si>
  <si>
    <t xml:space="preserve">Подпрограмма 5 "Обеспечение реализации Государственной программы" </t>
  </si>
  <si>
    <t>5.1.</t>
  </si>
  <si>
    <t>Обеспечение деятельности Министерства природных ресурсов и экологии Камчатского края</t>
  </si>
  <si>
    <t>Финансово-экономическое обоснование к проекту постановления Правительства Камчатского края
 об утверждении государственной программы Камчатского края (внесении изменений)</t>
  </si>
  <si>
    <t>Наименование программы: "Охрана окружающей среды, воспроизводство и использование природных ресурсов в Камчатском крае на 2016-2020 годы"</t>
  </si>
  <si>
    <t>тыс. рублей</t>
  </si>
  <si>
    <t>Наименование подпрограммы</t>
  </si>
  <si>
    <t>КБК</t>
  </si>
  <si>
    <t>Р, ПР</t>
  </si>
  <si>
    <t>КЦСР*</t>
  </si>
  <si>
    <t>КВР**</t>
  </si>
  <si>
    <t>Подпрограмма 1 Охрана окружающей среды и обеспечение экологической безопасности в Камчатском крае - всего, в том числе:</t>
  </si>
  <si>
    <t>всего по  КБК 1, в том числе:</t>
  </si>
  <si>
    <t>а)</t>
  </si>
  <si>
    <t>за счет целевых МБТ из  бюджетов других уровней***</t>
  </si>
  <si>
    <t>б)</t>
  </si>
  <si>
    <t>0603</t>
  </si>
  <si>
    <t>200</t>
  </si>
  <si>
    <t>всего по КБК 2, в том числе:</t>
  </si>
  <si>
    <t>всего по КБК 3, в том числе:</t>
  </si>
  <si>
    <t>всего по КБК 4, в том числе:</t>
  </si>
  <si>
    <t>Подпрограмма 2 Развитие и использование минерально-сырьевой базы Камчатского края - всего, в том числе:</t>
  </si>
  <si>
    <t>0404</t>
  </si>
  <si>
    <t>1220109990</t>
  </si>
  <si>
    <t>всего по  КБК 2, в том числе:</t>
  </si>
  <si>
    <t>1220209990</t>
  </si>
  <si>
    <t>1220309990</t>
  </si>
  <si>
    <t>Подпрограмма 3 Использование и охрана водных объектов в Камчатском крае - всего, в том числе:</t>
  </si>
  <si>
    <t>за счет целевых МБТ из  бюджетов других уровней (субвенция на выполнение полномочий в области водных отношений)</t>
  </si>
  <si>
    <t>0406</t>
  </si>
  <si>
    <t>Подпрограмма 4 Обращение с отходами производства и потребления в Камчатском крае - всего, в том числе:</t>
  </si>
  <si>
    <t>400</t>
  </si>
  <si>
    <t>всего по  КБК 3, в том числе:</t>
  </si>
  <si>
    <t>всего по  КБК 4, в том числе:</t>
  </si>
  <si>
    <t>Подпрограмма 5 Обеспечение реализации Государственной программы - всего, в том числе:</t>
  </si>
  <si>
    <t>0104</t>
  </si>
  <si>
    <t>1250110010</t>
  </si>
  <si>
    <t>5.2.</t>
  </si>
  <si>
    <t>0401</t>
  </si>
  <si>
    <t>5.3.</t>
  </si>
  <si>
    <t>ИТОГО по государственной программе</t>
  </si>
  <si>
    <t>* указывается в соответствии с  приказами Министерства финансов Камчатского края  об утверждении перечня и кодов целевых статей расходов краевого бюджета и Министерства финансов РФ от 01.07.2013 № 65н  "Об утверждении Указаний о порядке применения бюджетной классификации Российской Федерации"</t>
  </si>
  <si>
    <t xml:space="preserve">** указывается по группе кода вида расходов </t>
  </si>
  <si>
    <t>*** указывается форма целевых МБТ, предоставляемых из бюджетов других уровней</t>
  </si>
  <si>
    <t>810</t>
  </si>
  <si>
    <t>Обеспечение деятельности Агентства по обращению с отходами Камчатского края</t>
  </si>
  <si>
    <t>855</t>
  </si>
  <si>
    <t>за счет средств краевого бюджета всего, в том числе:</t>
  </si>
  <si>
    <t>6. Приложение 5 к Программе изложить в следующей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</si>
</sst>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,##0.00000"/>
    <numFmt numFmtId="167" formatCode="#,##0.000"/>
    <numFmt numFmtId="168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indexed="8"/>
      <name val="Calibri"/>
      <family val="2"/>
    </font>
    <font>
      <sz val="8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 Cyr"/>
    </font>
    <font>
      <b/>
      <sz val="11"/>
      <color indexed="8"/>
      <name val="Calibri"/>
      <family val="2"/>
      <charset val="204"/>
    </font>
    <font>
      <b/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/>
    <xf numFmtId="0" fontId="3" fillId="2" borderId="0" xfId="0" applyFont="1" applyFill="1" applyAlignment="1">
      <alignment horizontal="right"/>
    </xf>
    <xf numFmtId="49" fontId="2" fillId="2" borderId="0" xfId="0" applyNumberFormat="1" applyFont="1" applyFill="1" applyBorder="1"/>
    <xf numFmtId="0" fontId="2" fillId="2" borderId="0" xfId="0" applyFont="1" applyFill="1" applyBorder="1" applyAlignment="1">
      <alignment horizontal="justify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/>
    <xf numFmtId="0" fontId="2" fillId="2" borderId="0" xfId="0" applyFont="1" applyFill="1" applyAlignment="1">
      <alignment horizontal="justify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0" xfId="0" applyFont="1" applyFill="1"/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" vertical="top"/>
    </xf>
    <xf numFmtId="166" fontId="8" fillId="2" borderId="1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vertical="top"/>
    </xf>
    <xf numFmtId="49" fontId="8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 wrapText="1"/>
    </xf>
    <xf numFmtId="166" fontId="8" fillId="0" borderId="1" xfId="0" applyNumberFormat="1" applyFont="1" applyFill="1" applyBorder="1" applyAlignment="1">
      <alignment horizontal="center" vertical="top"/>
    </xf>
    <xf numFmtId="166" fontId="8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6" fontId="2" fillId="2" borderId="1" xfId="0" applyNumberFormat="1" applyFont="1" applyFill="1" applyBorder="1" applyAlignment="1">
      <alignment horizontal="left" vertical="top"/>
    </xf>
    <xf numFmtId="166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9" fillId="2" borderId="0" xfId="0" applyFont="1" applyFill="1" applyBorder="1" applyAlignment="1">
      <alignment vertical="top"/>
    </xf>
    <xf numFmtId="49" fontId="8" fillId="2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horizontal="justify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top" wrapText="1"/>
    </xf>
    <xf numFmtId="49" fontId="8" fillId="2" borderId="7" xfId="0" applyNumberFormat="1" applyFont="1" applyFill="1" applyBorder="1" applyAlignment="1">
      <alignment horizontal="center" vertical="top" wrapText="1"/>
    </xf>
    <xf numFmtId="49" fontId="8" fillId="2" borderId="6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justify" vertical="top" wrapText="1"/>
    </xf>
    <xf numFmtId="0" fontId="8" fillId="0" borderId="7" xfId="0" applyFont="1" applyFill="1" applyBorder="1" applyAlignment="1">
      <alignment horizontal="justify" vertical="top" wrapText="1"/>
    </xf>
    <xf numFmtId="0" fontId="8" fillId="0" borderId="6" xfId="0" applyFont="1" applyFill="1" applyBorder="1" applyAlignment="1">
      <alignment horizontal="justify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6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justify" vertical="top" wrapText="1"/>
    </xf>
    <xf numFmtId="0" fontId="8" fillId="2" borderId="7" xfId="0" applyFont="1" applyFill="1" applyBorder="1" applyAlignment="1">
      <alignment horizontal="justify" vertical="top" wrapText="1"/>
    </xf>
    <xf numFmtId="0" fontId="8" fillId="2" borderId="6" xfId="0" applyFont="1" applyFill="1" applyBorder="1" applyAlignment="1">
      <alignment horizontal="justify" vertical="top" wrapText="1"/>
    </xf>
    <xf numFmtId="166" fontId="2" fillId="2" borderId="2" xfId="0" applyNumberFormat="1" applyFont="1" applyFill="1" applyBorder="1" applyAlignment="1">
      <alignment horizontal="center" vertical="top"/>
    </xf>
    <xf numFmtId="166" fontId="2" fillId="2" borderId="6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6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>
      <alignment vertical="top" wrapText="1"/>
    </xf>
    <xf numFmtId="49" fontId="8" fillId="2" borderId="7" xfId="0" applyNumberFormat="1" applyFont="1" applyFill="1" applyBorder="1" applyAlignment="1">
      <alignment vertical="top" wrapText="1"/>
    </xf>
    <xf numFmtId="49" fontId="8" fillId="2" borderId="6" xfId="0" applyNumberFormat="1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justify" vertical="top" wrapText="1"/>
    </xf>
    <xf numFmtId="0" fontId="2" fillId="2" borderId="0" xfId="0" applyFont="1" applyFill="1" applyBorder="1" applyAlignment="1">
      <alignment horizontal="justify" wrapText="1"/>
    </xf>
    <xf numFmtId="0" fontId="1" fillId="2" borderId="0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0" xfId="0" applyFill="1"/>
    <xf numFmtId="49" fontId="0" fillId="2" borderId="0" xfId="0" applyNumberFormat="1" applyFill="1"/>
    <xf numFmtId="167" fontId="0" fillId="2" borderId="0" xfId="0" applyNumberForma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49" fontId="2" fillId="2" borderId="0" xfId="0" applyNumberFormat="1" applyFont="1" applyFill="1" applyAlignment="1">
      <alignment horizontal="center" wrapText="1"/>
    </xf>
    <xf numFmtId="167" fontId="2" fillId="2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7" fontId="4" fillId="2" borderId="0" xfId="0" applyNumberFormat="1" applyFont="1" applyFill="1" applyAlignment="1">
      <alignment horizontal="center"/>
    </xf>
    <xf numFmtId="0" fontId="0" fillId="2" borderId="2" xfId="0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7" fontId="11" fillId="2" borderId="1" xfId="0" applyNumberFormat="1" applyFont="1" applyFill="1" applyBorder="1" applyAlignment="1">
      <alignment horizontal="center" vertical="center" wrapText="1"/>
    </xf>
    <xf numFmtId="16" fontId="12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 wrapText="1"/>
    </xf>
    <xf numFmtId="16" fontId="0" fillId="0" borderId="1" xfId="0" applyNumberForma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center" vertical="center"/>
    </xf>
    <xf numFmtId="16" fontId="12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7" fontId="13" fillId="2" borderId="1" xfId="0" applyNumberFormat="1" applyFont="1" applyFill="1" applyBorder="1" applyAlignment="1">
      <alignment horizontal="center" vertical="center" wrapText="1"/>
    </xf>
    <xf numFmtId="168" fontId="13" fillId="2" borderId="1" xfId="0" applyNumberFormat="1" applyFont="1" applyFill="1" applyBorder="1" applyAlignment="1">
      <alignment horizontal="center" vertical="center" wrapText="1"/>
    </xf>
    <xf numFmtId="16" fontId="15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center"/>
    </xf>
    <xf numFmtId="16" fontId="0" fillId="2" borderId="1" xfId="0" applyNumberFormat="1" applyFill="1" applyBorder="1" applyAlignment="1">
      <alignment horizontal="center" vertical="center"/>
    </xf>
    <xf numFmtId="168" fontId="17" fillId="2" borderId="0" xfId="0" applyNumberFormat="1" applyFont="1" applyFill="1"/>
    <xf numFmtId="0" fontId="17" fillId="2" borderId="0" xfId="0" applyFont="1" applyFill="1"/>
    <xf numFmtId="0" fontId="17" fillId="2" borderId="1" xfId="0" applyFont="1" applyFill="1" applyBorder="1" applyAlignment="1">
      <alignment horizontal="center"/>
    </xf>
    <xf numFmtId="168" fontId="18" fillId="2" borderId="1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/>
    <xf numFmtId="0" fontId="2" fillId="2" borderId="0" xfId="0" applyFont="1" applyFill="1" applyAlignment="1">
      <alignment horizontal="right"/>
    </xf>
    <xf numFmtId="0" fontId="5" fillId="0" borderId="0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76"/>
  <sheetViews>
    <sheetView tabSelected="1" view="pageBreakPreview" zoomScaleNormal="100" zoomScaleSheetLayoutView="100" workbookViewId="0">
      <selection activeCell="A4" sqref="A4:J4"/>
    </sheetView>
  </sheetViews>
  <sheetFormatPr defaultRowHeight="12.75" x14ac:dyDescent="0.2"/>
  <cols>
    <col min="1" max="1" width="7.85546875" style="4" customWidth="1"/>
    <col min="2" max="2" width="37" style="41" customWidth="1"/>
    <col min="3" max="3" width="40.85546875" style="2" customWidth="1"/>
    <col min="4" max="4" width="9.7109375" style="2" customWidth="1"/>
    <col min="5" max="5" width="15.42578125" style="42" customWidth="1"/>
    <col min="6" max="6" width="17.85546875" style="2" customWidth="1"/>
    <col min="7" max="7" width="15.28515625" style="2" customWidth="1"/>
    <col min="8" max="9" width="15.85546875" style="2" customWidth="1"/>
    <col min="10" max="10" width="16.7109375" style="2" customWidth="1"/>
    <col min="11" max="11" width="16.42578125" style="2" customWidth="1"/>
    <col min="12" max="256" width="9.140625" style="2"/>
    <col min="257" max="257" width="7.85546875" style="2" customWidth="1"/>
    <col min="258" max="258" width="37" style="2" customWidth="1"/>
    <col min="259" max="259" width="40.85546875" style="2" customWidth="1"/>
    <col min="260" max="260" width="9.7109375" style="2" customWidth="1"/>
    <col min="261" max="261" width="15.42578125" style="2" customWidth="1"/>
    <col min="262" max="262" width="16.42578125" style="2" customWidth="1"/>
    <col min="263" max="263" width="15.28515625" style="2" customWidth="1"/>
    <col min="264" max="265" width="15.85546875" style="2" customWidth="1"/>
    <col min="266" max="266" width="15" style="2" customWidth="1"/>
    <col min="267" max="267" width="16.42578125" style="2" customWidth="1"/>
    <col min="268" max="512" width="9.140625" style="2"/>
    <col min="513" max="513" width="7.85546875" style="2" customWidth="1"/>
    <col min="514" max="514" width="37" style="2" customWidth="1"/>
    <col min="515" max="515" width="40.85546875" style="2" customWidth="1"/>
    <col min="516" max="516" width="9.7109375" style="2" customWidth="1"/>
    <col min="517" max="517" width="15.42578125" style="2" customWidth="1"/>
    <col min="518" max="518" width="16.42578125" style="2" customWidth="1"/>
    <col min="519" max="519" width="15.28515625" style="2" customWidth="1"/>
    <col min="520" max="521" width="15.85546875" style="2" customWidth="1"/>
    <col min="522" max="522" width="15" style="2" customWidth="1"/>
    <col min="523" max="523" width="16.42578125" style="2" customWidth="1"/>
    <col min="524" max="768" width="9.140625" style="2"/>
    <col min="769" max="769" width="7.85546875" style="2" customWidth="1"/>
    <col min="770" max="770" width="37" style="2" customWidth="1"/>
    <col min="771" max="771" width="40.85546875" style="2" customWidth="1"/>
    <col min="772" max="772" width="9.7109375" style="2" customWidth="1"/>
    <col min="773" max="773" width="15.42578125" style="2" customWidth="1"/>
    <col min="774" max="774" width="16.42578125" style="2" customWidth="1"/>
    <col min="775" max="775" width="15.28515625" style="2" customWidth="1"/>
    <col min="776" max="777" width="15.85546875" style="2" customWidth="1"/>
    <col min="778" max="778" width="15" style="2" customWidth="1"/>
    <col min="779" max="779" width="16.42578125" style="2" customWidth="1"/>
    <col min="780" max="1024" width="9.140625" style="2"/>
    <col min="1025" max="1025" width="7.85546875" style="2" customWidth="1"/>
    <col min="1026" max="1026" width="37" style="2" customWidth="1"/>
    <col min="1027" max="1027" width="40.85546875" style="2" customWidth="1"/>
    <col min="1028" max="1028" width="9.7109375" style="2" customWidth="1"/>
    <col min="1029" max="1029" width="15.42578125" style="2" customWidth="1"/>
    <col min="1030" max="1030" width="16.42578125" style="2" customWidth="1"/>
    <col min="1031" max="1031" width="15.28515625" style="2" customWidth="1"/>
    <col min="1032" max="1033" width="15.85546875" style="2" customWidth="1"/>
    <col min="1034" max="1034" width="15" style="2" customWidth="1"/>
    <col min="1035" max="1035" width="16.42578125" style="2" customWidth="1"/>
    <col min="1036" max="1280" width="9.140625" style="2"/>
    <col min="1281" max="1281" width="7.85546875" style="2" customWidth="1"/>
    <col min="1282" max="1282" width="37" style="2" customWidth="1"/>
    <col min="1283" max="1283" width="40.85546875" style="2" customWidth="1"/>
    <col min="1284" max="1284" width="9.7109375" style="2" customWidth="1"/>
    <col min="1285" max="1285" width="15.42578125" style="2" customWidth="1"/>
    <col min="1286" max="1286" width="16.42578125" style="2" customWidth="1"/>
    <col min="1287" max="1287" width="15.28515625" style="2" customWidth="1"/>
    <col min="1288" max="1289" width="15.85546875" style="2" customWidth="1"/>
    <col min="1290" max="1290" width="15" style="2" customWidth="1"/>
    <col min="1291" max="1291" width="16.42578125" style="2" customWidth="1"/>
    <col min="1292" max="1536" width="9.140625" style="2"/>
    <col min="1537" max="1537" width="7.85546875" style="2" customWidth="1"/>
    <col min="1538" max="1538" width="37" style="2" customWidth="1"/>
    <col min="1539" max="1539" width="40.85546875" style="2" customWidth="1"/>
    <col min="1540" max="1540" width="9.7109375" style="2" customWidth="1"/>
    <col min="1541" max="1541" width="15.42578125" style="2" customWidth="1"/>
    <col min="1542" max="1542" width="16.42578125" style="2" customWidth="1"/>
    <col min="1543" max="1543" width="15.28515625" style="2" customWidth="1"/>
    <col min="1544" max="1545" width="15.85546875" style="2" customWidth="1"/>
    <col min="1546" max="1546" width="15" style="2" customWidth="1"/>
    <col min="1547" max="1547" width="16.42578125" style="2" customWidth="1"/>
    <col min="1548" max="1792" width="9.140625" style="2"/>
    <col min="1793" max="1793" width="7.85546875" style="2" customWidth="1"/>
    <col min="1794" max="1794" width="37" style="2" customWidth="1"/>
    <col min="1795" max="1795" width="40.85546875" style="2" customWidth="1"/>
    <col min="1796" max="1796" width="9.7109375" style="2" customWidth="1"/>
    <col min="1797" max="1797" width="15.42578125" style="2" customWidth="1"/>
    <col min="1798" max="1798" width="16.42578125" style="2" customWidth="1"/>
    <col min="1799" max="1799" width="15.28515625" style="2" customWidth="1"/>
    <col min="1800" max="1801" width="15.85546875" style="2" customWidth="1"/>
    <col min="1802" max="1802" width="15" style="2" customWidth="1"/>
    <col min="1803" max="1803" width="16.42578125" style="2" customWidth="1"/>
    <col min="1804" max="2048" width="9.140625" style="2"/>
    <col min="2049" max="2049" width="7.85546875" style="2" customWidth="1"/>
    <col min="2050" max="2050" width="37" style="2" customWidth="1"/>
    <col min="2051" max="2051" width="40.85546875" style="2" customWidth="1"/>
    <col min="2052" max="2052" width="9.7109375" style="2" customWidth="1"/>
    <col min="2053" max="2053" width="15.42578125" style="2" customWidth="1"/>
    <col min="2054" max="2054" width="16.42578125" style="2" customWidth="1"/>
    <col min="2055" max="2055" width="15.28515625" style="2" customWidth="1"/>
    <col min="2056" max="2057" width="15.85546875" style="2" customWidth="1"/>
    <col min="2058" max="2058" width="15" style="2" customWidth="1"/>
    <col min="2059" max="2059" width="16.42578125" style="2" customWidth="1"/>
    <col min="2060" max="2304" width="9.140625" style="2"/>
    <col min="2305" max="2305" width="7.85546875" style="2" customWidth="1"/>
    <col min="2306" max="2306" width="37" style="2" customWidth="1"/>
    <col min="2307" max="2307" width="40.85546875" style="2" customWidth="1"/>
    <col min="2308" max="2308" width="9.7109375" style="2" customWidth="1"/>
    <col min="2309" max="2309" width="15.42578125" style="2" customWidth="1"/>
    <col min="2310" max="2310" width="16.42578125" style="2" customWidth="1"/>
    <col min="2311" max="2311" width="15.28515625" style="2" customWidth="1"/>
    <col min="2312" max="2313" width="15.85546875" style="2" customWidth="1"/>
    <col min="2314" max="2314" width="15" style="2" customWidth="1"/>
    <col min="2315" max="2315" width="16.42578125" style="2" customWidth="1"/>
    <col min="2316" max="2560" width="9.140625" style="2"/>
    <col min="2561" max="2561" width="7.85546875" style="2" customWidth="1"/>
    <col min="2562" max="2562" width="37" style="2" customWidth="1"/>
    <col min="2563" max="2563" width="40.85546875" style="2" customWidth="1"/>
    <col min="2564" max="2564" width="9.7109375" style="2" customWidth="1"/>
    <col min="2565" max="2565" width="15.42578125" style="2" customWidth="1"/>
    <col min="2566" max="2566" width="16.42578125" style="2" customWidth="1"/>
    <col min="2567" max="2567" width="15.28515625" style="2" customWidth="1"/>
    <col min="2568" max="2569" width="15.85546875" style="2" customWidth="1"/>
    <col min="2570" max="2570" width="15" style="2" customWidth="1"/>
    <col min="2571" max="2571" width="16.42578125" style="2" customWidth="1"/>
    <col min="2572" max="2816" width="9.140625" style="2"/>
    <col min="2817" max="2817" width="7.85546875" style="2" customWidth="1"/>
    <col min="2818" max="2818" width="37" style="2" customWidth="1"/>
    <col min="2819" max="2819" width="40.85546875" style="2" customWidth="1"/>
    <col min="2820" max="2820" width="9.7109375" style="2" customWidth="1"/>
    <col min="2821" max="2821" width="15.42578125" style="2" customWidth="1"/>
    <col min="2822" max="2822" width="16.42578125" style="2" customWidth="1"/>
    <col min="2823" max="2823" width="15.28515625" style="2" customWidth="1"/>
    <col min="2824" max="2825" width="15.85546875" style="2" customWidth="1"/>
    <col min="2826" max="2826" width="15" style="2" customWidth="1"/>
    <col min="2827" max="2827" width="16.42578125" style="2" customWidth="1"/>
    <col min="2828" max="3072" width="9.140625" style="2"/>
    <col min="3073" max="3073" width="7.85546875" style="2" customWidth="1"/>
    <col min="3074" max="3074" width="37" style="2" customWidth="1"/>
    <col min="3075" max="3075" width="40.85546875" style="2" customWidth="1"/>
    <col min="3076" max="3076" width="9.7109375" style="2" customWidth="1"/>
    <col min="3077" max="3077" width="15.42578125" style="2" customWidth="1"/>
    <col min="3078" max="3078" width="16.42578125" style="2" customWidth="1"/>
    <col min="3079" max="3079" width="15.28515625" style="2" customWidth="1"/>
    <col min="3080" max="3081" width="15.85546875" style="2" customWidth="1"/>
    <col min="3082" max="3082" width="15" style="2" customWidth="1"/>
    <col min="3083" max="3083" width="16.42578125" style="2" customWidth="1"/>
    <col min="3084" max="3328" width="9.140625" style="2"/>
    <col min="3329" max="3329" width="7.85546875" style="2" customWidth="1"/>
    <col min="3330" max="3330" width="37" style="2" customWidth="1"/>
    <col min="3331" max="3331" width="40.85546875" style="2" customWidth="1"/>
    <col min="3332" max="3332" width="9.7109375" style="2" customWidth="1"/>
    <col min="3333" max="3333" width="15.42578125" style="2" customWidth="1"/>
    <col min="3334" max="3334" width="16.42578125" style="2" customWidth="1"/>
    <col min="3335" max="3335" width="15.28515625" style="2" customWidth="1"/>
    <col min="3336" max="3337" width="15.85546875" style="2" customWidth="1"/>
    <col min="3338" max="3338" width="15" style="2" customWidth="1"/>
    <col min="3339" max="3339" width="16.42578125" style="2" customWidth="1"/>
    <col min="3340" max="3584" width="9.140625" style="2"/>
    <col min="3585" max="3585" width="7.85546875" style="2" customWidth="1"/>
    <col min="3586" max="3586" width="37" style="2" customWidth="1"/>
    <col min="3587" max="3587" width="40.85546875" style="2" customWidth="1"/>
    <col min="3588" max="3588" width="9.7109375" style="2" customWidth="1"/>
    <col min="3589" max="3589" width="15.42578125" style="2" customWidth="1"/>
    <col min="3590" max="3590" width="16.42578125" style="2" customWidth="1"/>
    <col min="3591" max="3591" width="15.28515625" style="2" customWidth="1"/>
    <col min="3592" max="3593" width="15.85546875" style="2" customWidth="1"/>
    <col min="3594" max="3594" width="15" style="2" customWidth="1"/>
    <col min="3595" max="3595" width="16.42578125" style="2" customWidth="1"/>
    <col min="3596" max="3840" width="9.140625" style="2"/>
    <col min="3841" max="3841" width="7.85546875" style="2" customWidth="1"/>
    <col min="3842" max="3842" width="37" style="2" customWidth="1"/>
    <col min="3843" max="3843" width="40.85546875" style="2" customWidth="1"/>
    <col min="3844" max="3844" width="9.7109375" style="2" customWidth="1"/>
    <col min="3845" max="3845" width="15.42578125" style="2" customWidth="1"/>
    <col min="3846" max="3846" width="16.42578125" style="2" customWidth="1"/>
    <col min="3847" max="3847" width="15.28515625" style="2" customWidth="1"/>
    <col min="3848" max="3849" width="15.85546875" style="2" customWidth="1"/>
    <col min="3850" max="3850" width="15" style="2" customWidth="1"/>
    <col min="3851" max="3851" width="16.42578125" style="2" customWidth="1"/>
    <col min="3852" max="4096" width="9.140625" style="2"/>
    <col min="4097" max="4097" width="7.85546875" style="2" customWidth="1"/>
    <col min="4098" max="4098" width="37" style="2" customWidth="1"/>
    <col min="4099" max="4099" width="40.85546875" style="2" customWidth="1"/>
    <col min="4100" max="4100" width="9.7109375" style="2" customWidth="1"/>
    <col min="4101" max="4101" width="15.42578125" style="2" customWidth="1"/>
    <col min="4102" max="4102" width="16.42578125" style="2" customWidth="1"/>
    <col min="4103" max="4103" width="15.28515625" style="2" customWidth="1"/>
    <col min="4104" max="4105" width="15.85546875" style="2" customWidth="1"/>
    <col min="4106" max="4106" width="15" style="2" customWidth="1"/>
    <col min="4107" max="4107" width="16.42578125" style="2" customWidth="1"/>
    <col min="4108" max="4352" width="9.140625" style="2"/>
    <col min="4353" max="4353" width="7.85546875" style="2" customWidth="1"/>
    <col min="4354" max="4354" width="37" style="2" customWidth="1"/>
    <col min="4355" max="4355" width="40.85546875" style="2" customWidth="1"/>
    <col min="4356" max="4356" width="9.7109375" style="2" customWidth="1"/>
    <col min="4357" max="4357" width="15.42578125" style="2" customWidth="1"/>
    <col min="4358" max="4358" width="16.42578125" style="2" customWidth="1"/>
    <col min="4359" max="4359" width="15.28515625" style="2" customWidth="1"/>
    <col min="4360" max="4361" width="15.85546875" style="2" customWidth="1"/>
    <col min="4362" max="4362" width="15" style="2" customWidth="1"/>
    <col min="4363" max="4363" width="16.42578125" style="2" customWidth="1"/>
    <col min="4364" max="4608" width="9.140625" style="2"/>
    <col min="4609" max="4609" width="7.85546875" style="2" customWidth="1"/>
    <col min="4610" max="4610" width="37" style="2" customWidth="1"/>
    <col min="4611" max="4611" width="40.85546875" style="2" customWidth="1"/>
    <col min="4612" max="4612" width="9.7109375" style="2" customWidth="1"/>
    <col min="4613" max="4613" width="15.42578125" style="2" customWidth="1"/>
    <col min="4614" max="4614" width="16.42578125" style="2" customWidth="1"/>
    <col min="4615" max="4615" width="15.28515625" style="2" customWidth="1"/>
    <col min="4616" max="4617" width="15.85546875" style="2" customWidth="1"/>
    <col min="4618" max="4618" width="15" style="2" customWidth="1"/>
    <col min="4619" max="4619" width="16.42578125" style="2" customWidth="1"/>
    <col min="4620" max="4864" width="9.140625" style="2"/>
    <col min="4865" max="4865" width="7.85546875" style="2" customWidth="1"/>
    <col min="4866" max="4866" width="37" style="2" customWidth="1"/>
    <col min="4867" max="4867" width="40.85546875" style="2" customWidth="1"/>
    <col min="4868" max="4868" width="9.7109375" style="2" customWidth="1"/>
    <col min="4869" max="4869" width="15.42578125" style="2" customWidth="1"/>
    <col min="4870" max="4870" width="16.42578125" style="2" customWidth="1"/>
    <col min="4871" max="4871" width="15.28515625" style="2" customWidth="1"/>
    <col min="4872" max="4873" width="15.85546875" style="2" customWidth="1"/>
    <col min="4874" max="4874" width="15" style="2" customWidth="1"/>
    <col min="4875" max="4875" width="16.42578125" style="2" customWidth="1"/>
    <col min="4876" max="5120" width="9.140625" style="2"/>
    <col min="5121" max="5121" width="7.85546875" style="2" customWidth="1"/>
    <col min="5122" max="5122" width="37" style="2" customWidth="1"/>
    <col min="5123" max="5123" width="40.85546875" style="2" customWidth="1"/>
    <col min="5124" max="5124" width="9.7109375" style="2" customWidth="1"/>
    <col min="5125" max="5125" width="15.42578125" style="2" customWidth="1"/>
    <col min="5126" max="5126" width="16.42578125" style="2" customWidth="1"/>
    <col min="5127" max="5127" width="15.28515625" style="2" customWidth="1"/>
    <col min="5128" max="5129" width="15.85546875" style="2" customWidth="1"/>
    <col min="5130" max="5130" width="15" style="2" customWidth="1"/>
    <col min="5131" max="5131" width="16.42578125" style="2" customWidth="1"/>
    <col min="5132" max="5376" width="9.140625" style="2"/>
    <col min="5377" max="5377" width="7.85546875" style="2" customWidth="1"/>
    <col min="5378" max="5378" width="37" style="2" customWidth="1"/>
    <col min="5379" max="5379" width="40.85546875" style="2" customWidth="1"/>
    <col min="5380" max="5380" width="9.7109375" style="2" customWidth="1"/>
    <col min="5381" max="5381" width="15.42578125" style="2" customWidth="1"/>
    <col min="5382" max="5382" width="16.42578125" style="2" customWidth="1"/>
    <col min="5383" max="5383" width="15.28515625" style="2" customWidth="1"/>
    <col min="5384" max="5385" width="15.85546875" style="2" customWidth="1"/>
    <col min="5386" max="5386" width="15" style="2" customWidth="1"/>
    <col min="5387" max="5387" width="16.42578125" style="2" customWidth="1"/>
    <col min="5388" max="5632" width="9.140625" style="2"/>
    <col min="5633" max="5633" width="7.85546875" style="2" customWidth="1"/>
    <col min="5634" max="5634" width="37" style="2" customWidth="1"/>
    <col min="5635" max="5635" width="40.85546875" style="2" customWidth="1"/>
    <col min="5636" max="5636" width="9.7109375" style="2" customWidth="1"/>
    <col min="5637" max="5637" width="15.42578125" style="2" customWidth="1"/>
    <col min="5638" max="5638" width="16.42578125" style="2" customWidth="1"/>
    <col min="5639" max="5639" width="15.28515625" style="2" customWidth="1"/>
    <col min="5640" max="5641" width="15.85546875" style="2" customWidth="1"/>
    <col min="5642" max="5642" width="15" style="2" customWidth="1"/>
    <col min="5643" max="5643" width="16.42578125" style="2" customWidth="1"/>
    <col min="5644" max="5888" width="9.140625" style="2"/>
    <col min="5889" max="5889" width="7.85546875" style="2" customWidth="1"/>
    <col min="5890" max="5890" width="37" style="2" customWidth="1"/>
    <col min="5891" max="5891" width="40.85546875" style="2" customWidth="1"/>
    <col min="5892" max="5892" width="9.7109375" style="2" customWidth="1"/>
    <col min="5893" max="5893" width="15.42578125" style="2" customWidth="1"/>
    <col min="5894" max="5894" width="16.42578125" style="2" customWidth="1"/>
    <col min="5895" max="5895" width="15.28515625" style="2" customWidth="1"/>
    <col min="5896" max="5897" width="15.85546875" style="2" customWidth="1"/>
    <col min="5898" max="5898" width="15" style="2" customWidth="1"/>
    <col min="5899" max="5899" width="16.42578125" style="2" customWidth="1"/>
    <col min="5900" max="6144" width="9.140625" style="2"/>
    <col min="6145" max="6145" width="7.85546875" style="2" customWidth="1"/>
    <col min="6146" max="6146" width="37" style="2" customWidth="1"/>
    <col min="6147" max="6147" width="40.85546875" style="2" customWidth="1"/>
    <col min="6148" max="6148" width="9.7109375" style="2" customWidth="1"/>
    <col min="6149" max="6149" width="15.42578125" style="2" customWidth="1"/>
    <col min="6150" max="6150" width="16.42578125" style="2" customWidth="1"/>
    <col min="6151" max="6151" width="15.28515625" style="2" customWidth="1"/>
    <col min="6152" max="6153" width="15.85546875" style="2" customWidth="1"/>
    <col min="6154" max="6154" width="15" style="2" customWidth="1"/>
    <col min="6155" max="6155" width="16.42578125" style="2" customWidth="1"/>
    <col min="6156" max="6400" width="9.140625" style="2"/>
    <col min="6401" max="6401" width="7.85546875" style="2" customWidth="1"/>
    <col min="6402" max="6402" width="37" style="2" customWidth="1"/>
    <col min="6403" max="6403" width="40.85546875" style="2" customWidth="1"/>
    <col min="6404" max="6404" width="9.7109375" style="2" customWidth="1"/>
    <col min="6405" max="6405" width="15.42578125" style="2" customWidth="1"/>
    <col min="6406" max="6406" width="16.42578125" style="2" customWidth="1"/>
    <col min="6407" max="6407" width="15.28515625" style="2" customWidth="1"/>
    <col min="6408" max="6409" width="15.85546875" style="2" customWidth="1"/>
    <col min="6410" max="6410" width="15" style="2" customWidth="1"/>
    <col min="6411" max="6411" width="16.42578125" style="2" customWidth="1"/>
    <col min="6412" max="6656" width="9.140625" style="2"/>
    <col min="6657" max="6657" width="7.85546875" style="2" customWidth="1"/>
    <col min="6658" max="6658" width="37" style="2" customWidth="1"/>
    <col min="6659" max="6659" width="40.85546875" style="2" customWidth="1"/>
    <col min="6660" max="6660" width="9.7109375" style="2" customWidth="1"/>
    <col min="6661" max="6661" width="15.42578125" style="2" customWidth="1"/>
    <col min="6662" max="6662" width="16.42578125" style="2" customWidth="1"/>
    <col min="6663" max="6663" width="15.28515625" style="2" customWidth="1"/>
    <col min="6664" max="6665" width="15.85546875" style="2" customWidth="1"/>
    <col min="6666" max="6666" width="15" style="2" customWidth="1"/>
    <col min="6667" max="6667" width="16.42578125" style="2" customWidth="1"/>
    <col min="6668" max="6912" width="9.140625" style="2"/>
    <col min="6913" max="6913" width="7.85546875" style="2" customWidth="1"/>
    <col min="6914" max="6914" width="37" style="2" customWidth="1"/>
    <col min="6915" max="6915" width="40.85546875" style="2" customWidth="1"/>
    <col min="6916" max="6916" width="9.7109375" style="2" customWidth="1"/>
    <col min="6917" max="6917" width="15.42578125" style="2" customWidth="1"/>
    <col min="6918" max="6918" width="16.42578125" style="2" customWidth="1"/>
    <col min="6919" max="6919" width="15.28515625" style="2" customWidth="1"/>
    <col min="6920" max="6921" width="15.85546875" style="2" customWidth="1"/>
    <col min="6922" max="6922" width="15" style="2" customWidth="1"/>
    <col min="6923" max="6923" width="16.42578125" style="2" customWidth="1"/>
    <col min="6924" max="7168" width="9.140625" style="2"/>
    <col min="7169" max="7169" width="7.85546875" style="2" customWidth="1"/>
    <col min="7170" max="7170" width="37" style="2" customWidth="1"/>
    <col min="7171" max="7171" width="40.85546875" style="2" customWidth="1"/>
    <col min="7172" max="7172" width="9.7109375" style="2" customWidth="1"/>
    <col min="7173" max="7173" width="15.42578125" style="2" customWidth="1"/>
    <col min="7174" max="7174" width="16.42578125" style="2" customWidth="1"/>
    <col min="7175" max="7175" width="15.28515625" style="2" customWidth="1"/>
    <col min="7176" max="7177" width="15.85546875" style="2" customWidth="1"/>
    <col min="7178" max="7178" width="15" style="2" customWidth="1"/>
    <col min="7179" max="7179" width="16.42578125" style="2" customWidth="1"/>
    <col min="7180" max="7424" width="9.140625" style="2"/>
    <col min="7425" max="7425" width="7.85546875" style="2" customWidth="1"/>
    <col min="7426" max="7426" width="37" style="2" customWidth="1"/>
    <col min="7427" max="7427" width="40.85546875" style="2" customWidth="1"/>
    <col min="7428" max="7428" width="9.7109375" style="2" customWidth="1"/>
    <col min="7429" max="7429" width="15.42578125" style="2" customWidth="1"/>
    <col min="7430" max="7430" width="16.42578125" style="2" customWidth="1"/>
    <col min="7431" max="7431" width="15.28515625" style="2" customWidth="1"/>
    <col min="7432" max="7433" width="15.85546875" style="2" customWidth="1"/>
    <col min="7434" max="7434" width="15" style="2" customWidth="1"/>
    <col min="7435" max="7435" width="16.42578125" style="2" customWidth="1"/>
    <col min="7436" max="7680" width="9.140625" style="2"/>
    <col min="7681" max="7681" width="7.85546875" style="2" customWidth="1"/>
    <col min="7682" max="7682" width="37" style="2" customWidth="1"/>
    <col min="7683" max="7683" width="40.85546875" style="2" customWidth="1"/>
    <col min="7684" max="7684" width="9.7109375" style="2" customWidth="1"/>
    <col min="7685" max="7685" width="15.42578125" style="2" customWidth="1"/>
    <col min="7686" max="7686" width="16.42578125" style="2" customWidth="1"/>
    <col min="7687" max="7687" width="15.28515625" style="2" customWidth="1"/>
    <col min="7688" max="7689" width="15.85546875" style="2" customWidth="1"/>
    <col min="7690" max="7690" width="15" style="2" customWidth="1"/>
    <col min="7691" max="7691" width="16.42578125" style="2" customWidth="1"/>
    <col min="7692" max="7936" width="9.140625" style="2"/>
    <col min="7937" max="7937" width="7.85546875" style="2" customWidth="1"/>
    <col min="7938" max="7938" width="37" style="2" customWidth="1"/>
    <col min="7939" max="7939" width="40.85546875" style="2" customWidth="1"/>
    <col min="7940" max="7940" width="9.7109375" style="2" customWidth="1"/>
    <col min="7941" max="7941" width="15.42578125" style="2" customWidth="1"/>
    <col min="7942" max="7942" width="16.42578125" style="2" customWidth="1"/>
    <col min="7943" max="7943" width="15.28515625" style="2" customWidth="1"/>
    <col min="7944" max="7945" width="15.85546875" style="2" customWidth="1"/>
    <col min="7946" max="7946" width="15" style="2" customWidth="1"/>
    <col min="7947" max="7947" width="16.42578125" style="2" customWidth="1"/>
    <col min="7948" max="8192" width="9.140625" style="2"/>
    <col min="8193" max="8193" width="7.85546875" style="2" customWidth="1"/>
    <col min="8194" max="8194" width="37" style="2" customWidth="1"/>
    <col min="8195" max="8195" width="40.85546875" style="2" customWidth="1"/>
    <col min="8196" max="8196" width="9.7109375" style="2" customWidth="1"/>
    <col min="8197" max="8197" width="15.42578125" style="2" customWidth="1"/>
    <col min="8198" max="8198" width="16.42578125" style="2" customWidth="1"/>
    <col min="8199" max="8199" width="15.28515625" style="2" customWidth="1"/>
    <col min="8200" max="8201" width="15.85546875" style="2" customWidth="1"/>
    <col min="8202" max="8202" width="15" style="2" customWidth="1"/>
    <col min="8203" max="8203" width="16.42578125" style="2" customWidth="1"/>
    <col min="8204" max="8448" width="9.140625" style="2"/>
    <col min="8449" max="8449" width="7.85546875" style="2" customWidth="1"/>
    <col min="8450" max="8450" width="37" style="2" customWidth="1"/>
    <col min="8451" max="8451" width="40.85546875" style="2" customWidth="1"/>
    <col min="8452" max="8452" width="9.7109375" style="2" customWidth="1"/>
    <col min="8453" max="8453" width="15.42578125" style="2" customWidth="1"/>
    <col min="8454" max="8454" width="16.42578125" style="2" customWidth="1"/>
    <col min="8455" max="8455" width="15.28515625" style="2" customWidth="1"/>
    <col min="8456" max="8457" width="15.85546875" style="2" customWidth="1"/>
    <col min="8458" max="8458" width="15" style="2" customWidth="1"/>
    <col min="8459" max="8459" width="16.42578125" style="2" customWidth="1"/>
    <col min="8460" max="8704" width="9.140625" style="2"/>
    <col min="8705" max="8705" width="7.85546875" style="2" customWidth="1"/>
    <col min="8706" max="8706" width="37" style="2" customWidth="1"/>
    <col min="8707" max="8707" width="40.85546875" style="2" customWidth="1"/>
    <col min="8708" max="8708" width="9.7109375" style="2" customWidth="1"/>
    <col min="8709" max="8709" width="15.42578125" style="2" customWidth="1"/>
    <col min="8710" max="8710" width="16.42578125" style="2" customWidth="1"/>
    <col min="8711" max="8711" width="15.28515625" style="2" customWidth="1"/>
    <col min="8712" max="8713" width="15.85546875" style="2" customWidth="1"/>
    <col min="8714" max="8714" width="15" style="2" customWidth="1"/>
    <col min="8715" max="8715" width="16.42578125" style="2" customWidth="1"/>
    <col min="8716" max="8960" width="9.140625" style="2"/>
    <col min="8961" max="8961" width="7.85546875" style="2" customWidth="1"/>
    <col min="8962" max="8962" width="37" style="2" customWidth="1"/>
    <col min="8963" max="8963" width="40.85546875" style="2" customWidth="1"/>
    <col min="8964" max="8964" width="9.7109375" style="2" customWidth="1"/>
    <col min="8965" max="8965" width="15.42578125" style="2" customWidth="1"/>
    <col min="8966" max="8966" width="16.42578125" style="2" customWidth="1"/>
    <col min="8967" max="8967" width="15.28515625" style="2" customWidth="1"/>
    <col min="8968" max="8969" width="15.85546875" style="2" customWidth="1"/>
    <col min="8970" max="8970" width="15" style="2" customWidth="1"/>
    <col min="8971" max="8971" width="16.42578125" style="2" customWidth="1"/>
    <col min="8972" max="9216" width="9.140625" style="2"/>
    <col min="9217" max="9217" width="7.85546875" style="2" customWidth="1"/>
    <col min="9218" max="9218" width="37" style="2" customWidth="1"/>
    <col min="9219" max="9219" width="40.85546875" style="2" customWidth="1"/>
    <col min="9220" max="9220" width="9.7109375" style="2" customWidth="1"/>
    <col min="9221" max="9221" width="15.42578125" style="2" customWidth="1"/>
    <col min="9222" max="9222" width="16.42578125" style="2" customWidth="1"/>
    <col min="9223" max="9223" width="15.28515625" style="2" customWidth="1"/>
    <col min="9224" max="9225" width="15.85546875" style="2" customWidth="1"/>
    <col min="9226" max="9226" width="15" style="2" customWidth="1"/>
    <col min="9227" max="9227" width="16.42578125" style="2" customWidth="1"/>
    <col min="9228" max="9472" width="9.140625" style="2"/>
    <col min="9473" max="9473" width="7.85546875" style="2" customWidth="1"/>
    <col min="9474" max="9474" width="37" style="2" customWidth="1"/>
    <col min="9475" max="9475" width="40.85546875" style="2" customWidth="1"/>
    <col min="9476" max="9476" width="9.7109375" style="2" customWidth="1"/>
    <col min="9477" max="9477" width="15.42578125" style="2" customWidth="1"/>
    <col min="9478" max="9478" width="16.42578125" style="2" customWidth="1"/>
    <col min="9479" max="9479" width="15.28515625" style="2" customWidth="1"/>
    <col min="9480" max="9481" width="15.85546875" style="2" customWidth="1"/>
    <col min="9482" max="9482" width="15" style="2" customWidth="1"/>
    <col min="9483" max="9483" width="16.42578125" style="2" customWidth="1"/>
    <col min="9484" max="9728" width="9.140625" style="2"/>
    <col min="9729" max="9729" width="7.85546875" style="2" customWidth="1"/>
    <col min="9730" max="9730" width="37" style="2" customWidth="1"/>
    <col min="9731" max="9731" width="40.85546875" style="2" customWidth="1"/>
    <col min="9732" max="9732" width="9.7109375" style="2" customWidth="1"/>
    <col min="9733" max="9733" width="15.42578125" style="2" customWidth="1"/>
    <col min="9734" max="9734" width="16.42578125" style="2" customWidth="1"/>
    <col min="9735" max="9735" width="15.28515625" style="2" customWidth="1"/>
    <col min="9736" max="9737" width="15.85546875" style="2" customWidth="1"/>
    <col min="9738" max="9738" width="15" style="2" customWidth="1"/>
    <col min="9739" max="9739" width="16.42578125" style="2" customWidth="1"/>
    <col min="9740" max="9984" width="9.140625" style="2"/>
    <col min="9985" max="9985" width="7.85546875" style="2" customWidth="1"/>
    <col min="9986" max="9986" width="37" style="2" customWidth="1"/>
    <col min="9987" max="9987" width="40.85546875" style="2" customWidth="1"/>
    <col min="9988" max="9988" width="9.7109375" style="2" customWidth="1"/>
    <col min="9989" max="9989" width="15.42578125" style="2" customWidth="1"/>
    <col min="9990" max="9990" width="16.42578125" style="2" customWidth="1"/>
    <col min="9991" max="9991" width="15.28515625" style="2" customWidth="1"/>
    <col min="9992" max="9993" width="15.85546875" style="2" customWidth="1"/>
    <col min="9994" max="9994" width="15" style="2" customWidth="1"/>
    <col min="9995" max="9995" width="16.42578125" style="2" customWidth="1"/>
    <col min="9996" max="10240" width="9.140625" style="2"/>
    <col min="10241" max="10241" width="7.85546875" style="2" customWidth="1"/>
    <col min="10242" max="10242" width="37" style="2" customWidth="1"/>
    <col min="10243" max="10243" width="40.85546875" style="2" customWidth="1"/>
    <col min="10244" max="10244" width="9.7109375" style="2" customWidth="1"/>
    <col min="10245" max="10245" width="15.42578125" style="2" customWidth="1"/>
    <col min="10246" max="10246" width="16.42578125" style="2" customWidth="1"/>
    <col min="10247" max="10247" width="15.28515625" style="2" customWidth="1"/>
    <col min="10248" max="10249" width="15.85546875" style="2" customWidth="1"/>
    <col min="10250" max="10250" width="15" style="2" customWidth="1"/>
    <col min="10251" max="10251" width="16.42578125" style="2" customWidth="1"/>
    <col min="10252" max="10496" width="9.140625" style="2"/>
    <col min="10497" max="10497" width="7.85546875" style="2" customWidth="1"/>
    <col min="10498" max="10498" width="37" style="2" customWidth="1"/>
    <col min="10499" max="10499" width="40.85546875" style="2" customWidth="1"/>
    <col min="10500" max="10500" width="9.7109375" style="2" customWidth="1"/>
    <col min="10501" max="10501" width="15.42578125" style="2" customWidth="1"/>
    <col min="10502" max="10502" width="16.42578125" style="2" customWidth="1"/>
    <col min="10503" max="10503" width="15.28515625" style="2" customWidth="1"/>
    <col min="10504" max="10505" width="15.85546875" style="2" customWidth="1"/>
    <col min="10506" max="10506" width="15" style="2" customWidth="1"/>
    <col min="10507" max="10507" width="16.42578125" style="2" customWidth="1"/>
    <col min="10508" max="10752" width="9.140625" style="2"/>
    <col min="10753" max="10753" width="7.85546875" style="2" customWidth="1"/>
    <col min="10754" max="10754" width="37" style="2" customWidth="1"/>
    <col min="10755" max="10755" width="40.85546875" style="2" customWidth="1"/>
    <col min="10756" max="10756" width="9.7109375" style="2" customWidth="1"/>
    <col min="10757" max="10757" width="15.42578125" style="2" customWidth="1"/>
    <col min="10758" max="10758" width="16.42578125" style="2" customWidth="1"/>
    <col min="10759" max="10759" width="15.28515625" style="2" customWidth="1"/>
    <col min="10760" max="10761" width="15.85546875" style="2" customWidth="1"/>
    <col min="10762" max="10762" width="15" style="2" customWidth="1"/>
    <col min="10763" max="10763" width="16.42578125" style="2" customWidth="1"/>
    <col min="10764" max="11008" width="9.140625" style="2"/>
    <col min="11009" max="11009" width="7.85546875" style="2" customWidth="1"/>
    <col min="11010" max="11010" width="37" style="2" customWidth="1"/>
    <col min="11011" max="11011" width="40.85546875" style="2" customWidth="1"/>
    <col min="11012" max="11012" width="9.7109375" style="2" customWidth="1"/>
    <col min="11013" max="11013" width="15.42578125" style="2" customWidth="1"/>
    <col min="11014" max="11014" width="16.42578125" style="2" customWidth="1"/>
    <col min="11015" max="11015" width="15.28515625" style="2" customWidth="1"/>
    <col min="11016" max="11017" width="15.85546875" style="2" customWidth="1"/>
    <col min="11018" max="11018" width="15" style="2" customWidth="1"/>
    <col min="11019" max="11019" width="16.42578125" style="2" customWidth="1"/>
    <col min="11020" max="11264" width="9.140625" style="2"/>
    <col min="11265" max="11265" width="7.85546875" style="2" customWidth="1"/>
    <col min="11266" max="11266" width="37" style="2" customWidth="1"/>
    <col min="11267" max="11267" width="40.85546875" style="2" customWidth="1"/>
    <col min="11268" max="11268" width="9.7109375" style="2" customWidth="1"/>
    <col min="11269" max="11269" width="15.42578125" style="2" customWidth="1"/>
    <col min="11270" max="11270" width="16.42578125" style="2" customWidth="1"/>
    <col min="11271" max="11271" width="15.28515625" style="2" customWidth="1"/>
    <col min="11272" max="11273" width="15.85546875" style="2" customWidth="1"/>
    <col min="11274" max="11274" width="15" style="2" customWidth="1"/>
    <col min="11275" max="11275" width="16.42578125" style="2" customWidth="1"/>
    <col min="11276" max="11520" width="9.140625" style="2"/>
    <col min="11521" max="11521" width="7.85546875" style="2" customWidth="1"/>
    <col min="11522" max="11522" width="37" style="2" customWidth="1"/>
    <col min="11523" max="11523" width="40.85546875" style="2" customWidth="1"/>
    <col min="11524" max="11524" width="9.7109375" style="2" customWidth="1"/>
    <col min="11525" max="11525" width="15.42578125" style="2" customWidth="1"/>
    <col min="11526" max="11526" width="16.42578125" style="2" customWidth="1"/>
    <col min="11527" max="11527" width="15.28515625" style="2" customWidth="1"/>
    <col min="11528" max="11529" width="15.85546875" style="2" customWidth="1"/>
    <col min="11530" max="11530" width="15" style="2" customWidth="1"/>
    <col min="11531" max="11531" width="16.42578125" style="2" customWidth="1"/>
    <col min="11532" max="11776" width="9.140625" style="2"/>
    <col min="11777" max="11777" width="7.85546875" style="2" customWidth="1"/>
    <col min="11778" max="11778" width="37" style="2" customWidth="1"/>
    <col min="11779" max="11779" width="40.85546875" style="2" customWidth="1"/>
    <col min="11780" max="11780" width="9.7109375" style="2" customWidth="1"/>
    <col min="11781" max="11781" width="15.42578125" style="2" customWidth="1"/>
    <col min="11782" max="11782" width="16.42578125" style="2" customWidth="1"/>
    <col min="11783" max="11783" width="15.28515625" style="2" customWidth="1"/>
    <col min="11784" max="11785" width="15.85546875" style="2" customWidth="1"/>
    <col min="11786" max="11786" width="15" style="2" customWidth="1"/>
    <col min="11787" max="11787" width="16.42578125" style="2" customWidth="1"/>
    <col min="11788" max="12032" width="9.140625" style="2"/>
    <col min="12033" max="12033" width="7.85546875" style="2" customWidth="1"/>
    <col min="12034" max="12034" width="37" style="2" customWidth="1"/>
    <col min="12035" max="12035" width="40.85546875" style="2" customWidth="1"/>
    <col min="12036" max="12036" width="9.7109375" style="2" customWidth="1"/>
    <col min="12037" max="12037" width="15.42578125" style="2" customWidth="1"/>
    <col min="12038" max="12038" width="16.42578125" style="2" customWidth="1"/>
    <col min="12039" max="12039" width="15.28515625" style="2" customWidth="1"/>
    <col min="12040" max="12041" width="15.85546875" style="2" customWidth="1"/>
    <col min="12042" max="12042" width="15" style="2" customWidth="1"/>
    <col min="12043" max="12043" width="16.42578125" style="2" customWidth="1"/>
    <col min="12044" max="12288" width="9.140625" style="2"/>
    <col min="12289" max="12289" width="7.85546875" style="2" customWidth="1"/>
    <col min="12290" max="12290" width="37" style="2" customWidth="1"/>
    <col min="12291" max="12291" width="40.85546875" style="2" customWidth="1"/>
    <col min="12292" max="12292" width="9.7109375" style="2" customWidth="1"/>
    <col min="12293" max="12293" width="15.42578125" style="2" customWidth="1"/>
    <col min="12294" max="12294" width="16.42578125" style="2" customWidth="1"/>
    <col min="12295" max="12295" width="15.28515625" style="2" customWidth="1"/>
    <col min="12296" max="12297" width="15.85546875" style="2" customWidth="1"/>
    <col min="12298" max="12298" width="15" style="2" customWidth="1"/>
    <col min="12299" max="12299" width="16.42578125" style="2" customWidth="1"/>
    <col min="12300" max="12544" width="9.140625" style="2"/>
    <col min="12545" max="12545" width="7.85546875" style="2" customWidth="1"/>
    <col min="12546" max="12546" width="37" style="2" customWidth="1"/>
    <col min="12547" max="12547" width="40.85546875" style="2" customWidth="1"/>
    <col min="12548" max="12548" width="9.7109375" style="2" customWidth="1"/>
    <col min="12549" max="12549" width="15.42578125" style="2" customWidth="1"/>
    <col min="12550" max="12550" width="16.42578125" style="2" customWidth="1"/>
    <col min="12551" max="12551" width="15.28515625" style="2" customWidth="1"/>
    <col min="12552" max="12553" width="15.85546875" style="2" customWidth="1"/>
    <col min="12554" max="12554" width="15" style="2" customWidth="1"/>
    <col min="12555" max="12555" width="16.42578125" style="2" customWidth="1"/>
    <col min="12556" max="12800" width="9.140625" style="2"/>
    <col min="12801" max="12801" width="7.85546875" style="2" customWidth="1"/>
    <col min="12802" max="12802" width="37" style="2" customWidth="1"/>
    <col min="12803" max="12803" width="40.85546875" style="2" customWidth="1"/>
    <col min="12804" max="12804" width="9.7109375" style="2" customWidth="1"/>
    <col min="12805" max="12805" width="15.42578125" style="2" customWidth="1"/>
    <col min="12806" max="12806" width="16.42578125" style="2" customWidth="1"/>
    <col min="12807" max="12807" width="15.28515625" style="2" customWidth="1"/>
    <col min="12808" max="12809" width="15.85546875" style="2" customWidth="1"/>
    <col min="12810" max="12810" width="15" style="2" customWidth="1"/>
    <col min="12811" max="12811" width="16.42578125" style="2" customWidth="1"/>
    <col min="12812" max="13056" width="9.140625" style="2"/>
    <col min="13057" max="13057" width="7.85546875" style="2" customWidth="1"/>
    <col min="13058" max="13058" width="37" style="2" customWidth="1"/>
    <col min="13059" max="13059" width="40.85546875" style="2" customWidth="1"/>
    <col min="13060" max="13060" width="9.7109375" style="2" customWidth="1"/>
    <col min="13061" max="13061" width="15.42578125" style="2" customWidth="1"/>
    <col min="13062" max="13062" width="16.42578125" style="2" customWidth="1"/>
    <col min="13063" max="13063" width="15.28515625" style="2" customWidth="1"/>
    <col min="13064" max="13065" width="15.85546875" style="2" customWidth="1"/>
    <col min="13066" max="13066" width="15" style="2" customWidth="1"/>
    <col min="13067" max="13067" width="16.42578125" style="2" customWidth="1"/>
    <col min="13068" max="13312" width="9.140625" style="2"/>
    <col min="13313" max="13313" width="7.85546875" style="2" customWidth="1"/>
    <col min="13314" max="13314" width="37" style="2" customWidth="1"/>
    <col min="13315" max="13315" width="40.85546875" style="2" customWidth="1"/>
    <col min="13316" max="13316" width="9.7109375" style="2" customWidth="1"/>
    <col min="13317" max="13317" width="15.42578125" style="2" customWidth="1"/>
    <col min="13318" max="13318" width="16.42578125" style="2" customWidth="1"/>
    <col min="13319" max="13319" width="15.28515625" style="2" customWidth="1"/>
    <col min="13320" max="13321" width="15.85546875" style="2" customWidth="1"/>
    <col min="13322" max="13322" width="15" style="2" customWidth="1"/>
    <col min="13323" max="13323" width="16.42578125" style="2" customWidth="1"/>
    <col min="13324" max="13568" width="9.140625" style="2"/>
    <col min="13569" max="13569" width="7.85546875" style="2" customWidth="1"/>
    <col min="13570" max="13570" width="37" style="2" customWidth="1"/>
    <col min="13571" max="13571" width="40.85546875" style="2" customWidth="1"/>
    <col min="13572" max="13572" width="9.7109375" style="2" customWidth="1"/>
    <col min="13573" max="13573" width="15.42578125" style="2" customWidth="1"/>
    <col min="13574" max="13574" width="16.42578125" style="2" customWidth="1"/>
    <col min="13575" max="13575" width="15.28515625" style="2" customWidth="1"/>
    <col min="13576" max="13577" width="15.85546875" style="2" customWidth="1"/>
    <col min="13578" max="13578" width="15" style="2" customWidth="1"/>
    <col min="13579" max="13579" width="16.42578125" style="2" customWidth="1"/>
    <col min="13580" max="13824" width="9.140625" style="2"/>
    <col min="13825" max="13825" width="7.85546875" style="2" customWidth="1"/>
    <col min="13826" max="13826" width="37" style="2" customWidth="1"/>
    <col min="13827" max="13827" width="40.85546875" style="2" customWidth="1"/>
    <col min="13828" max="13828" width="9.7109375" style="2" customWidth="1"/>
    <col min="13829" max="13829" width="15.42578125" style="2" customWidth="1"/>
    <col min="13830" max="13830" width="16.42578125" style="2" customWidth="1"/>
    <col min="13831" max="13831" width="15.28515625" style="2" customWidth="1"/>
    <col min="13832" max="13833" width="15.85546875" style="2" customWidth="1"/>
    <col min="13834" max="13834" width="15" style="2" customWidth="1"/>
    <col min="13835" max="13835" width="16.42578125" style="2" customWidth="1"/>
    <col min="13836" max="14080" width="9.140625" style="2"/>
    <col min="14081" max="14081" width="7.85546875" style="2" customWidth="1"/>
    <col min="14082" max="14082" width="37" style="2" customWidth="1"/>
    <col min="14083" max="14083" width="40.85546875" style="2" customWidth="1"/>
    <col min="14084" max="14084" width="9.7109375" style="2" customWidth="1"/>
    <col min="14085" max="14085" width="15.42578125" style="2" customWidth="1"/>
    <col min="14086" max="14086" width="16.42578125" style="2" customWidth="1"/>
    <col min="14087" max="14087" width="15.28515625" style="2" customWidth="1"/>
    <col min="14088" max="14089" width="15.85546875" style="2" customWidth="1"/>
    <col min="14090" max="14090" width="15" style="2" customWidth="1"/>
    <col min="14091" max="14091" width="16.42578125" style="2" customWidth="1"/>
    <col min="14092" max="14336" width="9.140625" style="2"/>
    <col min="14337" max="14337" width="7.85546875" style="2" customWidth="1"/>
    <col min="14338" max="14338" width="37" style="2" customWidth="1"/>
    <col min="14339" max="14339" width="40.85546875" style="2" customWidth="1"/>
    <col min="14340" max="14340" width="9.7109375" style="2" customWidth="1"/>
    <col min="14341" max="14341" width="15.42578125" style="2" customWidth="1"/>
    <col min="14342" max="14342" width="16.42578125" style="2" customWidth="1"/>
    <col min="14343" max="14343" width="15.28515625" style="2" customWidth="1"/>
    <col min="14344" max="14345" width="15.85546875" style="2" customWidth="1"/>
    <col min="14346" max="14346" width="15" style="2" customWidth="1"/>
    <col min="14347" max="14347" width="16.42578125" style="2" customWidth="1"/>
    <col min="14348" max="14592" width="9.140625" style="2"/>
    <col min="14593" max="14593" width="7.85546875" style="2" customWidth="1"/>
    <col min="14594" max="14594" width="37" style="2" customWidth="1"/>
    <col min="14595" max="14595" width="40.85546875" style="2" customWidth="1"/>
    <col min="14596" max="14596" width="9.7109375" style="2" customWidth="1"/>
    <col min="14597" max="14597" width="15.42578125" style="2" customWidth="1"/>
    <col min="14598" max="14598" width="16.42578125" style="2" customWidth="1"/>
    <col min="14599" max="14599" width="15.28515625" style="2" customWidth="1"/>
    <col min="14600" max="14601" width="15.85546875" style="2" customWidth="1"/>
    <col min="14602" max="14602" width="15" style="2" customWidth="1"/>
    <col min="14603" max="14603" width="16.42578125" style="2" customWidth="1"/>
    <col min="14604" max="14848" width="9.140625" style="2"/>
    <col min="14849" max="14849" width="7.85546875" style="2" customWidth="1"/>
    <col min="14850" max="14850" width="37" style="2" customWidth="1"/>
    <col min="14851" max="14851" width="40.85546875" style="2" customWidth="1"/>
    <col min="14852" max="14852" width="9.7109375" style="2" customWidth="1"/>
    <col min="14853" max="14853" width="15.42578125" style="2" customWidth="1"/>
    <col min="14854" max="14854" width="16.42578125" style="2" customWidth="1"/>
    <col min="14855" max="14855" width="15.28515625" style="2" customWidth="1"/>
    <col min="14856" max="14857" width="15.85546875" style="2" customWidth="1"/>
    <col min="14858" max="14858" width="15" style="2" customWidth="1"/>
    <col min="14859" max="14859" width="16.42578125" style="2" customWidth="1"/>
    <col min="14860" max="15104" width="9.140625" style="2"/>
    <col min="15105" max="15105" width="7.85546875" style="2" customWidth="1"/>
    <col min="15106" max="15106" width="37" style="2" customWidth="1"/>
    <col min="15107" max="15107" width="40.85546875" style="2" customWidth="1"/>
    <col min="15108" max="15108" width="9.7109375" style="2" customWidth="1"/>
    <col min="15109" max="15109" width="15.42578125" style="2" customWidth="1"/>
    <col min="15110" max="15110" width="16.42578125" style="2" customWidth="1"/>
    <col min="15111" max="15111" width="15.28515625" style="2" customWidth="1"/>
    <col min="15112" max="15113" width="15.85546875" style="2" customWidth="1"/>
    <col min="15114" max="15114" width="15" style="2" customWidth="1"/>
    <col min="15115" max="15115" width="16.42578125" style="2" customWidth="1"/>
    <col min="15116" max="15360" width="9.140625" style="2"/>
    <col min="15361" max="15361" width="7.85546875" style="2" customWidth="1"/>
    <col min="15362" max="15362" width="37" style="2" customWidth="1"/>
    <col min="15363" max="15363" width="40.85546875" style="2" customWidth="1"/>
    <col min="15364" max="15364" width="9.7109375" style="2" customWidth="1"/>
    <col min="15365" max="15365" width="15.42578125" style="2" customWidth="1"/>
    <col min="15366" max="15366" width="16.42578125" style="2" customWidth="1"/>
    <col min="15367" max="15367" width="15.28515625" style="2" customWidth="1"/>
    <col min="15368" max="15369" width="15.85546875" style="2" customWidth="1"/>
    <col min="15370" max="15370" width="15" style="2" customWidth="1"/>
    <col min="15371" max="15371" width="16.42578125" style="2" customWidth="1"/>
    <col min="15372" max="15616" width="9.140625" style="2"/>
    <col min="15617" max="15617" width="7.85546875" style="2" customWidth="1"/>
    <col min="15618" max="15618" width="37" style="2" customWidth="1"/>
    <col min="15619" max="15619" width="40.85546875" style="2" customWidth="1"/>
    <col min="15620" max="15620" width="9.7109375" style="2" customWidth="1"/>
    <col min="15621" max="15621" width="15.42578125" style="2" customWidth="1"/>
    <col min="15622" max="15622" width="16.42578125" style="2" customWidth="1"/>
    <col min="15623" max="15623" width="15.28515625" style="2" customWidth="1"/>
    <col min="15624" max="15625" width="15.85546875" style="2" customWidth="1"/>
    <col min="15626" max="15626" width="15" style="2" customWidth="1"/>
    <col min="15627" max="15627" width="16.42578125" style="2" customWidth="1"/>
    <col min="15628" max="15872" width="9.140625" style="2"/>
    <col min="15873" max="15873" width="7.85546875" style="2" customWidth="1"/>
    <col min="15874" max="15874" width="37" style="2" customWidth="1"/>
    <col min="15875" max="15875" width="40.85546875" style="2" customWidth="1"/>
    <col min="15876" max="15876" width="9.7109375" style="2" customWidth="1"/>
    <col min="15877" max="15877" width="15.42578125" style="2" customWidth="1"/>
    <col min="15878" max="15878" width="16.42578125" style="2" customWidth="1"/>
    <col min="15879" max="15879" width="15.28515625" style="2" customWidth="1"/>
    <col min="15880" max="15881" width="15.85546875" style="2" customWidth="1"/>
    <col min="15882" max="15882" width="15" style="2" customWidth="1"/>
    <col min="15883" max="15883" width="16.42578125" style="2" customWidth="1"/>
    <col min="15884" max="16128" width="9.140625" style="2"/>
    <col min="16129" max="16129" width="7.85546875" style="2" customWidth="1"/>
    <col min="16130" max="16130" width="37" style="2" customWidth="1"/>
    <col min="16131" max="16131" width="40.85546875" style="2" customWidth="1"/>
    <col min="16132" max="16132" width="9.7109375" style="2" customWidth="1"/>
    <col min="16133" max="16133" width="15.42578125" style="2" customWidth="1"/>
    <col min="16134" max="16134" width="16.42578125" style="2" customWidth="1"/>
    <col min="16135" max="16135" width="15.28515625" style="2" customWidth="1"/>
    <col min="16136" max="16137" width="15.85546875" style="2" customWidth="1"/>
    <col min="16138" max="16138" width="15" style="2" customWidth="1"/>
    <col min="16139" max="16139" width="16.42578125" style="2" customWidth="1"/>
    <col min="16140" max="16384" width="9.140625" style="2"/>
  </cols>
  <sheetData>
    <row r="1" spans="1:255" ht="34.5" customHeight="1" x14ac:dyDescent="0.2">
      <c r="A1" s="147" t="s">
        <v>127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255" ht="60" customHeight="1" x14ac:dyDescent="0.25">
      <c r="A2" s="6"/>
      <c r="B2" s="7"/>
      <c r="C2" s="8"/>
      <c r="D2" s="8"/>
      <c r="E2" s="9"/>
      <c r="F2" s="8"/>
      <c r="G2" s="8"/>
      <c r="H2" s="8"/>
      <c r="I2" s="78" t="s">
        <v>21</v>
      </c>
      <c r="J2" s="78"/>
      <c r="K2" s="7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ht="15" x14ac:dyDescent="0.25">
      <c r="A3" s="6"/>
      <c r="B3" s="7"/>
      <c r="C3" s="8"/>
      <c r="D3" s="8"/>
      <c r="E3" s="9"/>
      <c r="F3" s="8"/>
      <c r="G3" s="8"/>
      <c r="H3" s="8"/>
      <c r="I3" s="8"/>
      <c r="J3" s="8"/>
      <c r="K3" s="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ht="33.75" customHeight="1" x14ac:dyDescent="0.25">
      <c r="A4" s="79" t="s">
        <v>22</v>
      </c>
      <c r="B4" s="79"/>
      <c r="C4" s="79"/>
      <c r="D4" s="79"/>
      <c r="E4" s="79"/>
      <c r="F4" s="79"/>
      <c r="G4" s="79"/>
      <c r="H4" s="79"/>
      <c r="I4" s="79"/>
      <c r="J4" s="79"/>
      <c r="K4" s="8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ht="15" x14ac:dyDescent="0.25">
      <c r="A5" s="10"/>
      <c r="B5" s="11"/>
      <c r="C5" s="1"/>
      <c r="D5" s="1"/>
      <c r="E5" s="12"/>
      <c r="F5" s="1"/>
      <c r="G5" s="1"/>
      <c r="H5" s="1"/>
      <c r="I5" s="1"/>
      <c r="J5" s="1"/>
      <c r="K5" s="146" t="s">
        <v>1</v>
      </c>
      <c r="L5" s="1" t="s">
        <v>6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ht="47.25" customHeight="1" x14ac:dyDescent="0.25">
      <c r="A6" s="80" t="s">
        <v>23</v>
      </c>
      <c r="B6" s="82" t="s">
        <v>24</v>
      </c>
      <c r="C6" s="82"/>
      <c r="D6" s="84" t="s">
        <v>25</v>
      </c>
      <c r="E6" s="85"/>
      <c r="F6" s="84" t="s">
        <v>26</v>
      </c>
      <c r="G6" s="86"/>
      <c r="H6" s="86"/>
      <c r="I6" s="86"/>
      <c r="J6" s="86"/>
      <c r="K6" s="8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ht="44.25" customHeight="1" x14ac:dyDescent="0.25">
      <c r="A7" s="81"/>
      <c r="B7" s="83"/>
      <c r="C7" s="83"/>
      <c r="D7" s="13" t="s">
        <v>27</v>
      </c>
      <c r="E7" s="13" t="s">
        <v>28</v>
      </c>
      <c r="F7" s="13" t="s">
        <v>29</v>
      </c>
      <c r="G7" s="13" t="s">
        <v>30</v>
      </c>
      <c r="H7" s="13" t="s">
        <v>31</v>
      </c>
      <c r="I7" s="13" t="s">
        <v>32</v>
      </c>
      <c r="J7" s="13" t="s">
        <v>33</v>
      </c>
      <c r="K7" s="13" t="s">
        <v>34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x14ac:dyDescent="0.2">
      <c r="A8" s="14">
        <v>1</v>
      </c>
      <c r="B8" s="15">
        <v>2</v>
      </c>
      <c r="C8" s="16">
        <v>3</v>
      </c>
      <c r="D8" s="16">
        <v>4</v>
      </c>
      <c r="E8" s="16">
        <v>5</v>
      </c>
      <c r="F8" s="16">
        <v>6</v>
      </c>
      <c r="G8" s="16">
        <v>2016</v>
      </c>
      <c r="H8" s="16">
        <v>2017</v>
      </c>
      <c r="I8" s="16">
        <v>2018</v>
      </c>
      <c r="J8" s="17">
        <v>2019</v>
      </c>
      <c r="K8" s="17">
        <v>2020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</row>
    <row r="9" spans="1:255" ht="15" x14ac:dyDescent="0.2">
      <c r="A9" s="73"/>
      <c r="B9" s="62" t="s">
        <v>35</v>
      </c>
      <c r="C9" s="19" t="s">
        <v>36</v>
      </c>
      <c r="D9" s="20"/>
      <c r="E9" s="21"/>
      <c r="F9" s="22">
        <f t="shared" ref="F9:F14" si="0">SUM(G9:K9)</f>
        <v>1220983.1953100001</v>
      </c>
      <c r="G9" s="22">
        <f>SUM(G10:G14)</f>
        <v>129504.46931000001</v>
      </c>
      <c r="H9" s="22">
        <f>SUM(H10:H14)</f>
        <v>365939.73800000001</v>
      </c>
      <c r="I9" s="22">
        <f>SUM(I10:I14)</f>
        <v>370828.24899999995</v>
      </c>
      <c r="J9" s="22">
        <f>SUM(J10:J14)</f>
        <v>186462.90900000001</v>
      </c>
      <c r="K9" s="22">
        <f>SUM(K10:K14)</f>
        <v>168247.83000000002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</row>
    <row r="10" spans="1:255" ht="15" x14ac:dyDescent="0.2">
      <c r="A10" s="74"/>
      <c r="B10" s="63"/>
      <c r="C10" s="19" t="s">
        <v>37</v>
      </c>
      <c r="D10" s="24"/>
      <c r="E10" s="21"/>
      <c r="F10" s="22">
        <f t="shared" si="0"/>
        <v>40257.5</v>
      </c>
      <c r="G10" s="22">
        <f>G17+G60+G88+G153</f>
        <v>8051.5</v>
      </c>
      <c r="H10" s="22">
        <f>H17+H60+H88+H153</f>
        <v>8051.5</v>
      </c>
      <c r="I10" s="22">
        <f>I17+I60+I88+I153</f>
        <v>8051.5</v>
      </c>
      <c r="J10" s="22">
        <f>J17+J60+J88+J153</f>
        <v>8051.5</v>
      </c>
      <c r="K10" s="22">
        <f>K17+K60+K88+K153</f>
        <v>8051.5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</row>
    <row r="11" spans="1:255" ht="15" x14ac:dyDescent="0.2">
      <c r="A11" s="74"/>
      <c r="B11" s="63"/>
      <c r="C11" s="19" t="s">
        <v>38</v>
      </c>
      <c r="D11" s="24"/>
      <c r="E11" s="21"/>
      <c r="F11" s="22">
        <f t="shared" si="0"/>
        <v>1180725.6953100001</v>
      </c>
      <c r="G11" s="22">
        <f>G18+G61+G89+G117+G154</f>
        <v>121452.96931000001</v>
      </c>
      <c r="H11" s="22">
        <f>H18+H61+H89+H117+H154</f>
        <v>357888.23800000001</v>
      </c>
      <c r="I11" s="22">
        <f>I18+I61+I89+I117+I154</f>
        <v>362776.74899999995</v>
      </c>
      <c r="J11" s="22">
        <f>J18+J61+J89+J117+J154</f>
        <v>178411.40900000001</v>
      </c>
      <c r="K11" s="22">
        <f>K18+K61+K89+K117+K154</f>
        <v>160196.33000000002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ht="15" x14ac:dyDescent="0.2">
      <c r="A12" s="74"/>
      <c r="B12" s="63"/>
      <c r="C12" s="19" t="s">
        <v>39</v>
      </c>
      <c r="D12" s="24"/>
      <c r="E12" s="21"/>
      <c r="F12" s="22">
        <f t="shared" si="0"/>
        <v>0</v>
      </c>
      <c r="G12" s="22">
        <f>G19+G62+G90+G118+G155</f>
        <v>0</v>
      </c>
      <c r="H12" s="22">
        <f>H19+H62+H90+H118+H155</f>
        <v>0</v>
      </c>
      <c r="I12" s="22">
        <f>I19+I62+I90+I155</f>
        <v>0</v>
      </c>
      <c r="J12" s="22">
        <f>J19+J62+J90+J155</f>
        <v>0</v>
      </c>
      <c r="K12" s="22">
        <f>K19+K62+K90+K155</f>
        <v>0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</row>
    <row r="13" spans="1:255" ht="15" x14ac:dyDescent="0.2">
      <c r="A13" s="74"/>
      <c r="B13" s="63"/>
      <c r="C13" s="19" t="s">
        <v>40</v>
      </c>
      <c r="D13" s="24"/>
      <c r="E13" s="21"/>
      <c r="F13" s="22">
        <f t="shared" si="0"/>
        <v>0</v>
      </c>
      <c r="G13" s="22">
        <f>G20+G63+G91+G156</f>
        <v>0</v>
      </c>
      <c r="H13" s="22">
        <f>H20+H63+H91+H156</f>
        <v>0</v>
      </c>
      <c r="I13" s="22">
        <f>I20+I63+I91+I156</f>
        <v>0</v>
      </c>
      <c r="J13" s="22">
        <f>J20+J63+J91+J156</f>
        <v>0</v>
      </c>
      <c r="K13" s="22">
        <f>K20+K63+K91+K156</f>
        <v>0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</row>
    <row r="14" spans="1:255" ht="38.25" customHeight="1" x14ac:dyDescent="0.2">
      <c r="A14" s="74"/>
      <c r="B14" s="63"/>
      <c r="C14" s="25" t="s">
        <v>41</v>
      </c>
      <c r="D14" s="24"/>
      <c r="E14" s="21"/>
      <c r="F14" s="22">
        <f t="shared" si="0"/>
        <v>0</v>
      </c>
      <c r="G14" s="22">
        <f>G21+G64+G92+G157</f>
        <v>0</v>
      </c>
      <c r="H14" s="22">
        <f>H21+H64+H92+H157</f>
        <v>0</v>
      </c>
      <c r="I14" s="22">
        <f>I21+I64+I92+I157</f>
        <v>0</v>
      </c>
      <c r="J14" s="22">
        <f>J21+J64+J92+J157</f>
        <v>0</v>
      </c>
      <c r="K14" s="22">
        <f>K21+K64+K92+K157</f>
        <v>0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</row>
    <row r="15" spans="1:255" ht="35.25" customHeight="1" x14ac:dyDescent="0.2">
      <c r="A15" s="75"/>
      <c r="B15" s="64"/>
      <c r="C15" s="19" t="s">
        <v>42</v>
      </c>
      <c r="D15" s="24"/>
      <c r="E15" s="21"/>
      <c r="F15" s="22" t="s">
        <v>6</v>
      </c>
      <c r="G15" s="22"/>
      <c r="H15" s="22"/>
      <c r="I15" s="22"/>
      <c r="J15" s="22"/>
      <c r="K15" s="22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</row>
    <row r="16" spans="1:255" ht="15" x14ac:dyDescent="0.2">
      <c r="A16" s="76" t="s">
        <v>43</v>
      </c>
      <c r="B16" s="77" t="s">
        <v>2</v>
      </c>
      <c r="C16" s="19" t="s">
        <v>36</v>
      </c>
      <c r="D16" s="20"/>
      <c r="E16" s="21"/>
      <c r="F16" s="22">
        <f t="shared" ref="F16:F21" si="1">SUM(G16:K16)</f>
        <v>245678.15791000001</v>
      </c>
      <c r="G16" s="22">
        <f>G30+G37+G44+G51</f>
        <v>52892.607909999999</v>
      </c>
      <c r="H16" s="26">
        <f>H18</f>
        <v>51800.06</v>
      </c>
      <c r="I16" s="22">
        <f t="shared" ref="I16:K17" si="2">I30+I37+I44+I51</f>
        <v>46861.83</v>
      </c>
      <c r="J16" s="22">
        <f t="shared" si="2"/>
        <v>47061.83</v>
      </c>
      <c r="K16" s="22">
        <f t="shared" si="2"/>
        <v>47061.83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</row>
    <row r="17" spans="1:255" ht="15" x14ac:dyDescent="0.2">
      <c r="A17" s="76"/>
      <c r="B17" s="77"/>
      <c r="C17" s="19" t="s">
        <v>37</v>
      </c>
      <c r="D17" s="20"/>
      <c r="E17" s="21"/>
      <c r="F17" s="22">
        <f t="shared" si="1"/>
        <v>0</v>
      </c>
      <c r="G17" s="22">
        <f>G31+G38+G45+G52</f>
        <v>0</v>
      </c>
      <c r="H17" s="22">
        <f>H31+H38+H45+H52</f>
        <v>0</v>
      </c>
      <c r="I17" s="22">
        <f t="shared" si="2"/>
        <v>0</v>
      </c>
      <c r="J17" s="22">
        <f t="shared" si="2"/>
        <v>0</v>
      </c>
      <c r="K17" s="22">
        <f t="shared" si="2"/>
        <v>0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</row>
    <row r="18" spans="1:255" ht="15" x14ac:dyDescent="0.2">
      <c r="A18" s="76"/>
      <c r="B18" s="77"/>
      <c r="C18" s="19" t="s">
        <v>38</v>
      </c>
      <c r="D18" s="20"/>
      <c r="E18" s="21"/>
      <c r="F18" s="22">
        <f t="shared" si="1"/>
        <v>245678.15791000001</v>
      </c>
      <c r="G18" s="26">
        <f>G32+G39+G46+G53+G58</f>
        <v>52892.607909999999</v>
      </c>
      <c r="H18" s="22">
        <f>H32+H39+H46+H53+H58</f>
        <v>51800.06</v>
      </c>
      <c r="I18" s="22">
        <f>I32+I39+I46+I53+I58</f>
        <v>46861.83</v>
      </c>
      <c r="J18" s="22">
        <f>J32+J39+J46+J53+J58</f>
        <v>47061.83</v>
      </c>
      <c r="K18" s="22">
        <f>K32+K39+K46+K53+K58</f>
        <v>47061.83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</row>
    <row r="19" spans="1:255" ht="15" x14ac:dyDescent="0.2">
      <c r="A19" s="76"/>
      <c r="B19" s="77"/>
      <c r="C19" s="19" t="s">
        <v>39</v>
      </c>
      <c r="D19" s="24"/>
      <c r="E19" s="21"/>
      <c r="F19" s="22">
        <f t="shared" si="1"/>
        <v>0</v>
      </c>
      <c r="G19" s="22">
        <f t="shared" ref="G19:K20" si="3">G33+G40+G47+G54</f>
        <v>0</v>
      </c>
      <c r="H19" s="22">
        <f t="shared" si="3"/>
        <v>0</v>
      </c>
      <c r="I19" s="22">
        <f t="shared" si="3"/>
        <v>0</v>
      </c>
      <c r="J19" s="22">
        <f t="shared" si="3"/>
        <v>0</v>
      </c>
      <c r="K19" s="22">
        <f t="shared" si="3"/>
        <v>0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</row>
    <row r="20" spans="1:255" ht="15" x14ac:dyDescent="0.2">
      <c r="A20" s="76"/>
      <c r="B20" s="77"/>
      <c r="C20" s="19" t="s">
        <v>40</v>
      </c>
      <c r="D20" s="24"/>
      <c r="E20" s="21"/>
      <c r="F20" s="22">
        <f t="shared" si="1"/>
        <v>0</v>
      </c>
      <c r="G20" s="22">
        <f t="shared" si="3"/>
        <v>0</v>
      </c>
      <c r="H20" s="22">
        <f t="shared" si="3"/>
        <v>0</v>
      </c>
      <c r="I20" s="22">
        <f t="shared" si="3"/>
        <v>0</v>
      </c>
      <c r="J20" s="22">
        <f t="shared" si="3"/>
        <v>0</v>
      </c>
      <c r="K20" s="22">
        <f t="shared" si="3"/>
        <v>0</v>
      </c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</row>
    <row r="21" spans="1:255" ht="28.5" x14ac:dyDescent="0.2">
      <c r="A21" s="76"/>
      <c r="B21" s="77"/>
      <c r="C21" s="19" t="s">
        <v>41</v>
      </c>
      <c r="D21" s="24"/>
      <c r="E21" s="21"/>
      <c r="F21" s="22">
        <f t="shared" si="1"/>
        <v>0</v>
      </c>
      <c r="G21" s="22">
        <f>G35+G42+G56</f>
        <v>0</v>
      </c>
      <c r="H21" s="22">
        <f>H35+H42+H49+H56</f>
        <v>0</v>
      </c>
      <c r="I21" s="22">
        <f>I35+I42+I49+I56</f>
        <v>0</v>
      </c>
      <c r="J21" s="22">
        <f>J35+J42+J49+J56</f>
        <v>0</v>
      </c>
      <c r="K21" s="22">
        <f>K35+K42+K49+K56</f>
        <v>0</v>
      </c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</row>
    <row r="22" spans="1:255" ht="28.5" x14ac:dyDescent="0.2">
      <c r="A22" s="76"/>
      <c r="B22" s="77"/>
      <c r="C22" s="19" t="s">
        <v>44</v>
      </c>
      <c r="D22" s="24"/>
      <c r="E22" s="21"/>
      <c r="F22" s="27"/>
      <c r="G22" s="22"/>
      <c r="H22" s="22"/>
      <c r="I22" s="22"/>
      <c r="J22" s="22"/>
      <c r="K22" s="22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</row>
    <row r="23" spans="1:255" ht="15" x14ac:dyDescent="0.2">
      <c r="A23" s="71" t="s">
        <v>3</v>
      </c>
      <c r="B23" s="72" t="s">
        <v>45</v>
      </c>
      <c r="C23" s="28" t="s">
        <v>36</v>
      </c>
      <c r="D23" s="29"/>
      <c r="E23" s="30"/>
      <c r="F23" s="31"/>
      <c r="G23" s="32"/>
      <c r="H23" s="32"/>
      <c r="I23" s="32"/>
      <c r="J23" s="32"/>
      <c r="K23" s="32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</row>
    <row r="24" spans="1:255" ht="15" x14ac:dyDescent="0.2">
      <c r="A24" s="71"/>
      <c r="B24" s="72"/>
      <c r="C24" s="28" t="s">
        <v>37</v>
      </c>
      <c r="D24" s="29"/>
      <c r="E24" s="30"/>
      <c r="F24" s="31"/>
      <c r="G24" s="32"/>
      <c r="H24" s="32"/>
      <c r="I24" s="32"/>
      <c r="J24" s="32"/>
      <c r="K24" s="32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</row>
    <row r="25" spans="1:255" ht="15" x14ac:dyDescent="0.2">
      <c r="A25" s="71"/>
      <c r="B25" s="72"/>
      <c r="C25" s="28" t="s">
        <v>38</v>
      </c>
      <c r="D25" s="33"/>
      <c r="E25" s="33"/>
      <c r="F25" s="32"/>
      <c r="G25" s="32"/>
      <c r="H25" s="32"/>
      <c r="I25" s="32"/>
      <c r="J25" s="32"/>
      <c r="K25" s="32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</row>
    <row r="26" spans="1:255" ht="15" x14ac:dyDescent="0.2">
      <c r="A26" s="71"/>
      <c r="B26" s="72"/>
      <c r="C26" s="28" t="s">
        <v>39</v>
      </c>
      <c r="D26" s="33"/>
      <c r="E26" s="30"/>
      <c r="F26" s="31"/>
      <c r="G26" s="32"/>
      <c r="H26" s="32"/>
      <c r="I26" s="32"/>
      <c r="J26" s="32"/>
      <c r="K26" s="32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</row>
    <row r="27" spans="1:255" ht="15" x14ac:dyDescent="0.2">
      <c r="A27" s="71"/>
      <c r="B27" s="72"/>
      <c r="C27" s="28" t="s">
        <v>40</v>
      </c>
      <c r="D27" s="33"/>
      <c r="E27" s="33"/>
      <c r="F27" s="32"/>
      <c r="G27" s="32"/>
      <c r="H27" s="32"/>
      <c r="I27" s="32"/>
      <c r="J27" s="32"/>
      <c r="K27" s="32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</row>
    <row r="28" spans="1:255" ht="30" x14ac:dyDescent="0.2">
      <c r="A28" s="71"/>
      <c r="B28" s="72"/>
      <c r="C28" s="28" t="s">
        <v>41</v>
      </c>
      <c r="D28" s="33"/>
      <c r="E28" s="33"/>
      <c r="F28" s="32"/>
      <c r="G28" s="32"/>
      <c r="H28" s="32"/>
      <c r="I28" s="32"/>
      <c r="J28" s="32"/>
      <c r="K28" s="32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</row>
    <row r="29" spans="1:255" ht="30" x14ac:dyDescent="0.2">
      <c r="A29" s="71"/>
      <c r="B29" s="72"/>
      <c r="C29" s="28" t="s">
        <v>44</v>
      </c>
      <c r="D29" s="33"/>
      <c r="E29" s="33"/>
      <c r="F29" s="32"/>
      <c r="G29" s="32"/>
      <c r="H29" s="32"/>
      <c r="I29" s="32"/>
      <c r="J29" s="32"/>
      <c r="K29" s="32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</row>
    <row r="30" spans="1:255" ht="15" x14ac:dyDescent="0.2">
      <c r="A30" s="71" t="s">
        <v>4</v>
      </c>
      <c r="B30" s="72" t="s">
        <v>46</v>
      </c>
      <c r="C30" s="28" t="s">
        <v>36</v>
      </c>
      <c r="D30" s="29"/>
      <c r="E30" s="30"/>
      <c r="F30" s="32">
        <f>SUM(G30:K30)</f>
        <v>2540</v>
      </c>
      <c r="G30" s="32">
        <f>G32</f>
        <v>340</v>
      </c>
      <c r="H30" s="32">
        <f>H32</f>
        <v>800</v>
      </c>
      <c r="I30" s="32">
        <f>I32</f>
        <v>800</v>
      </c>
      <c r="J30" s="32">
        <f>J32</f>
        <v>300</v>
      </c>
      <c r="K30" s="32">
        <f>K32</f>
        <v>300</v>
      </c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</row>
    <row r="31" spans="1:255" ht="15" x14ac:dyDescent="0.2">
      <c r="A31" s="71"/>
      <c r="B31" s="72"/>
      <c r="C31" s="28" t="s">
        <v>37</v>
      </c>
      <c r="D31" s="34"/>
      <c r="E31" s="30"/>
      <c r="F31" s="32"/>
      <c r="G31" s="32"/>
      <c r="H31" s="32"/>
      <c r="I31" s="32"/>
      <c r="J31" s="32"/>
      <c r="K31" s="32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</row>
    <row r="32" spans="1:255" ht="15" x14ac:dyDescent="0.2">
      <c r="A32" s="71"/>
      <c r="B32" s="72"/>
      <c r="C32" s="28" t="s">
        <v>38</v>
      </c>
      <c r="D32" s="33" t="s">
        <v>47</v>
      </c>
      <c r="E32" s="33" t="s">
        <v>48</v>
      </c>
      <c r="F32" s="32">
        <f>SUM(G32:K32)</f>
        <v>2540</v>
      </c>
      <c r="G32" s="32">
        <v>340</v>
      </c>
      <c r="H32" s="32">
        <v>800</v>
      </c>
      <c r="I32" s="32">
        <v>800</v>
      </c>
      <c r="J32" s="32">
        <v>300</v>
      </c>
      <c r="K32" s="32">
        <v>300</v>
      </c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</row>
    <row r="33" spans="1:255" ht="15" x14ac:dyDescent="0.2">
      <c r="A33" s="71"/>
      <c r="B33" s="72"/>
      <c r="C33" s="28" t="s">
        <v>39</v>
      </c>
      <c r="D33" s="33"/>
      <c r="E33" s="30"/>
      <c r="F33" s="32"/>
      <c r="G33" s="32"/>
      <c r="H33" s="32"/>
      <c r="I33" s="32"/>
      <c r="J33" s="32"/>
      <c r="K33" s="32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</row>
    <row r="34" spans="1:255" ht="15" x14ac:dyDescent="0.2">
      <c r="A34" s="71"/>
      <c r="B34" s="72"/>
      <c r="C34" s="28" t="s">
        <v>40</v>
      </c>
      <c r="D34" s="33"/>
      <c r="E34" s="33"/>
      <c r="F34" s="32"/>
      <c r="G34" s="32"/>
      <c r="H34" s="32"/>
      <c r="I34" s="32"/>
      <c r="J34" s="32"/>
      <c r="K34" s="32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</row>
    <row r="35" spans="1:255" ht="30" x14ac:dyDescent="0.2">
      <c r="A35" s="71"/>
      <c r="B35" s="72"/>
      <c r="C35" s="28" t="s">
        <v>41</v>
      </c>
      <c r="D35" s="33"/>
      <c r="E35" s="33"/>
      <c r="F35" s="32"/>
      <c r="G35" s="32"/>
      <c r="H35" s="32"/>
      <c r="I35" s="32"/>
      <c r="J35" s="32"/>
      <c r="K35" s="32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</row>
    <row r="36" spans="1:255" ht="30" x14ac:dyDescent="0.2">
      <c r="A36" s="71"/>
      <c r="B36" s="72"/>
      <c r="C36" s="28" t="s">
        <v>44</v>
      </c>
      <c r="D36" s="33"/>
      <c r="E36" s="33"/>
      <c r="F36" s="32"/>
      <c r="G36" s="32"/>
      <c r="H36" s="32"/>
      <c r="I36" s="32"/>
      <c r="J36" s="32"/>
      <c r="K36" s="32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</row>
    <row r="37" spans="1:255" ht="15" x14ac:dyDescent="0.2">
      <c r="A37" s="71" t="s">
        <v>5</v>
      </c>
      <c r="B37" s="72" t="s">
        <v>49</v>
      </c>
      <c r="C37" s="28" t="s">
        <v>36</v>
      </c>
      <c r="D37" s="29"/>
      <c r="E37" s="30"/>
      <c r="F37" s="32">
        <f>SUM(G37:K37)</f>
        <v>28090.127909999999</v>
      </c>
      <c r="G37" s="32">
        <f>G39</f>
        <v>9490.1279099999992</v>
      </c>
      <c r="H37" s="32">
        <f>H39</f>
        <v>6700</v>
      </c>
      <c r="I37" s="32">
        <f>I39</f>
        <v>3500</v>
      </c>
      <c r="J37" s="32">
        <f>J39</f>
        <v>4200</v>
      </c>
      <c r="K37" s="32">
        <f>K39</f>
        <v>4200</v>
      </c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</row>
    <row r="38" spans="1:255" ht="15" x14ac:dyDescent="0.2">
      <c r="A38" s="71"/>
      <c r="B38" s="72"/>
      <c r="C38" s="28" t="s">
        <v>37</v>
      </c>
      <c r="D38" s="34"/>
      <c r="E38" s="30"/>
      <c r="F38" s="32"/>
      <c r="G38" s="32"/>
      <c r="H38" s="32"/>
      <c r="I38" s="32"/>
      <c r="J38" s="32"/>
      <c r="K38" s="32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</row>
    <row r="39" spans="1:255" ht="15" x14ac:dyDescent="0.2">
      <c r="A39" s="71"/>
      <c r="B39" s="72"/>
      <c r="C39" s="28" t="s">
        <v>38</v>
      </c>
      <c r="D39" s="33" t="s">
        <v>47</v>
      </c>
      <c r="E39" s="33" t="s">
        <v>50</v>
      </c>
      <c r="F39" s="32">
        <f>SUM(G39:K39)</f>
        <v>28090.127909999999</v>
      </c>
      <c r="G39" s="32">
        <v>9490.1279099999992</v>
      </c>
      <c r="H39" s="32">
        <v>6700</v>
      </c>
      <c r="I39" s="32">
        <v>3500</v>
      </c>
      <c r="J39" s="32">
        <v>4200</v>
      </c>
      <c r="K39" s="32">
        <v>4200</v>
      </c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</row>
    <row r="40" spans="1:255" ht="15" x14ac:dyDescent="0.2">
      <c r="A40" s="71"/>
      <c r="B40" s="72"/>
      <c r="C40" s="28" t="s">
        <v>39</v>
      </c>
      <c r="D40" s="33"/>
      <c r="E40" s="30"/>
      <c r="F40" s="32"/>
      <c r="G40" s="32"/>
      <c r="H40" s="32"/>
      <c r="I40" s="32"/>
      <c r="J40" s="32"/>
      <c r="K40" s="32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</row>
    <row r="41" spans="1:255" ht="15" x14ac:dyDescent="0.2">
      <c r="A41" s="71"/>
      <c r="B41" s="72"/>
      <c r="C41" s="28" t="s">
        <v>40</v>
      </c>
      <c r="D41" s="33"/>
      <c r="E41" s="33"/>
      <c r="F41" s="32"/>
      <c r="G41" s="32"/>
      <c r="H41" s="32"/>
      <c r="I41" s="32"/>
      <c r="J41" s="32"/>
      <c r="K41" s="32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</row>
    <row r="42" spans="1:255" ht="30" x14ac:dyDescent="0.2">
      <c r="A42" s="71"/>
      <c r="B42" s="72"/>
      <c r="C42" s="28" t="s">
        <v>41</v>
      </c>
      <c r="D42" s="33"/>
      <c r="E42" s="33"/>
      <c r="F42" s="32"/>
      <c r="G42" s="32"/>
      <c r="H42" s="32"/>
      <c r="I42" s="32"/>
      <c r="J42" s="32"/>
      <c r="K42" s="32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</row>
    <row r="43" spans="1:255" ht="30" x14ac:dyDescent="0.2">
      <c r="A43" s="71"/>
      <c r="B43" s="72"/>
      <c r="C43" s="28" t="s">
        <v>44</v>
      </c>
      <c r="D43" s="33"/>
      <c r="E43" s="33"/>
      <c r="F43" s="32"/>
      <c r="G43" s="32"/>
      <c r="H43" s="32"/>
      <c r="I43" s="32"/>
      <c r="J43" s="32"/>
      <c r="K43" s="32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</row>
    <row r="44" spans="1:255" ht="15" customHeight="1" x14ac:dyDescent="0.2">
      <c r="A44" s="50" t="s">
        <v>7</v>
      </c>
      <c r="B44" s="56" t="s">
        <v>51</v>
      </c>
      <c r="C44" s="28" t="s">
        <v>36</v>
      </c>
      <c r="D44" s="29"/>
      <c r="E44" s="30"/>
      <c r="F44" s="32">
        <f>SUM(G44:K44)</f>
        <v>11120.01</v>
      </c>
      <c r="G44" s="32">
        <f>G46</f>
        <v>3320.01</v>
      </c>
      <c r="H44" s="32">
        <f>H46</f>
        <v>3300</v>
      </c>
      <c r="I44" s="32">
        <f>I46</f>
        <v>1500</v>
      </c>
      <c r="J44" s="32">
        <f>J46</f>
        <v>1500</v>
      </c>
      <c r="K44" s="32">
        <f>K46</f>
        <v>1500</v>
      </c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</row>
    <row r="45" spans="1:255" ht="15" x14ac:dyDescent="0.2">
      <c r="A45" s="51"/>
      <c r="B45" s="57"/>
      <c r="C45" s="28" t="s">
        <v>37</v>
      </c>
      <c r="D45" s="34"/>
      <c r="E45" s="30"/>
      <c r="F45" s="32"/>
      <c r="G45" s="32"/>
      <c r="H45" s="32"/>
      <c r="I45" s="32"/>
      <c r="J45" s="32"/>
      <c r="K45" s="32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3"/>
      <c r="IU45" s="23"/>
    </row>
    <row r="46" spans="1:255" ht="15" x14ac:dyDescent="0.2">
      <c r="A46" s="51"/>
      <c r="B46" s="57"/>
      <c r="C46" s="28" t="s">
        <v>38</v>
      </c>
      <c r="D46" s="33" t="s">
        <v>47</v>
      </c>
      <c r="E46" s="33" t="s">
        <v>52</v>
      </c>
      <c r="F46" s="32">
        <f>SUM(G46:K46)</f>
        <v>11120.01</v>
      </c>
      <c r="G46" s="32">
        <v>3320.01</v>
      </c>
      <c r="H46" s="32">
        <v>3300</v>
      </c>
      <c r="I46" s="32">
        <v>1500</v>
      </c>
      <c r="J46" s="32">
        <v>1500</v>
      </c>
      <c r="K46" s="32">
        <v>1500</v>
      </c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</row>
    <row r="47" spans="1:255" ht="15" x14ac:dyDescent="0.2">
      <c r="A47" s="51"/>
      <c r="B47" s="57"/>
      <c r="C47" s="28" t="s">
        <v>39</v>
      </c>
      <c r="D47" s="33"/>
      <c r="E47" s="30"/>
      <c r="F47" s="32"/>
      <c r="G47" s="32"/>
      <c r="H47" s="32"/>
      <c r="I47" s="32"/>
      <c r="J47" s="32"/>
      <c r="K47" s="32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/>
      <c r="IS47" s="23"/>
      <c r="IT47" s="23"/>
      <c r="IU47" s="23"/>
    </row>
    <row r="48" spans="1:255" ht="15" x14ac:dyDescent="0.2">
      <c r="A48" s="51"/>
      <c r="B48" s="57"/>
      <c r="C48" s="28" t="s">
        <v>40</v>
      </c>
      <c r="D48" s="33"/>
      <c r="E48" s="33"/>
      <c r="F48" s="32"/>
      <c r="G48" s="32"/>
      <c r="H48" s="32"/>
      <c r="I48" s="32"/>
      <c r="J48" s="32"/>
      <c r="K48" s="32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</row>
    <row r="49" spans="1:255" ht="30" x14ac:dyDescent="0.2">
      <c r="A49" s="51"/>
      <c r="B49" s="57"/>
      <c r="C49" s="28" t="s">
        <v>41</v>
      </c>
      <c r="D49" s="33"/>
      <c r="E49" s="33"/>
      <c r="F49" s="32"/>
      <c r="G49" s="32"/>
      <c r="H49" s="32"/>
      <c r="I49" s="32"/>
      <c r="J49" s="32"/>
      <c r="K49" s="32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</row>
    <row r="50" spans="1:255" ht="30" x14ac:dyDescent="0.2">
      <c r="A50" s="52"/>
      <c r="B50" s="58"/>
      <c r="C50" s="28" t="s">
        <v>44</v>
      </c>
      <c r="D50" s="33"/>
      <c r="E50" s="33"/>
      <c r="F50" s="32"/>
      <c r="G50" s="32"/>
      <c r="H50" s="32"/>
      <c r="I50" s="32"/>
      <c r="J50" s="32"/>
      <c r="K50" s="32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3"/>
      <c r="IU50" s="23"/>
    </row>
    <row r="51" spans="1:255" ht="15" customHeight="1" x14ac:dyDescent="0.2">
      <c r="A51" s="50" t="s">
        <v>53</v>
      </c>
      <c r="B51" s="56" t="s">
        <v>54</v>
      </c>
      <c r="C51" s="28" t="s">
        <v>36</v>
      </c>
      <c r="D51" s="29"/>
      <c r="E51" s="30"/>
      <c r="F51" s="32">
        <f>SUM(G51:K51)</f>
        <v>203928.02000000002</v>
      </c>
      <c r="G51" s="32">
        <f>G53</f>
        <v>39742.47</v>
      </c>
      <c r="H51" s="32">
        <f>H53</f>
        <v>41000.06</v>
      </c>
      <c r="I51" s="32">
        <f>I53</f>
        <v>41061.83</v>
      </c>
      <c r="J51" s="32">
        <f>J53</f>
        <v>41061.83</v>
      </c>
      <c r="K51" s="32">
        <f>K53</f>
        <v>41061.83</v>
      </c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</row>
    <row r="52" spans="1:255" ht="15" x14ac:dyDescent="0.2">
      <c r="A52" s="51"/>
      <c r="B52" s="57"/>
      <c r="C52" s="28" t="s">
        <v>37</v>
      </c>
      <c r="D52" s="29"/>
      <c r="E52" s="30"/>
      <c r="F52" s="32"/>
      <c r="G52" s="32"/>
      <c r="H52" s="32"/>
      <c r="I52" s="32"/>
      <c r="J52" s="32"/>
      <c r="K52" s="32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3"/>
      <c r="IR52" s="23"/>
      <c r="IS52" s="23"/>
      <c r="IT52" s="23"/>
      <c r="IU52" s="23"/>
    </row>
    <row r="53" spans="1:255" ht="15" x14ac:dyDescent="0.2">
      <c r="A53" s="51"/>
      <c r="B53" s="57"/>
      <c r="C53" s="28" t="s">
        <v>38</v>
      </c>
      <c r="D53" s="33" t="s">
        <v>47</v>
      </c>
      <c r="E53" s="33" t="s">
        <v>55</v>
      </c>
      <c r="F53" s="32">
        <f>SUM(G53:K53)</f>
        <v>203928.02000000002</v>
      </c>
      <c r="G53" s="32">
        <v>39742.47</v>
      </c>
      <c r="H53" s="32">
        <v>41000.06</v>
      </c>
      <c r="I53" s="32">
        <v>41061.83</v>
      </c>
      <c r="J53" s="32">
        <v>41061.83</v>
      </c>
      <c r="K53" s="32">
        <v>41061.83</v>
      </c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3"/>
      <c r="IR53" s="23"/>
      <c r="IS53" s="23"/>
      <c r="IT53" s="23"/>
      <c r="IU53" s="23"/>
    </row>
    <row r="54" spans="1:255" ht="15" x14ac:dyDescent="0.2">
      <c r="A54" s="51"/>
      <c r="B54" s="57"/>
      <c r="C54" s="28" t="s">
        <v>39</v>
      </c>
      <c r="D54" s="33"/>
      <c r="E54" s="30"/>
      <c r="F54" s="31"/>
      <c r="G54" s="32"/>
      <c r="H54" s="32"/>
      <c r="I54" s="32"/>
      <c r="J54" s="32"/>
      <c r="K54" s="32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3"/>
      <c r="IU54" s="23"/>
    </row>
    <row r="55" spans="1:255" ht="15" x14ac:dyDescent="0.2">
      <c r="A55" s="51"/>
      <c r="B55" s="57"/>
      <c r="C55" s="28" t="s">
        <v>40</v>
      </c>
      <c r="D55" s="33"/>
      <c r="E55" s="33"/>
      <c r="F55" s="32"/>
      <c r="G55" s="32"/>
      <c r="H55" s="32"/>
      <c r="I55" s="32"/>
      <c r="J55" s="32"/>
      <c r="K55" s="32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  <c r="IR55" s="23"/>
      <c r="IS55" s="23"/>
      <c r="IT55" s="23"/>
      <c r="IU55" s="23"/>
    </row>
    <row r="56" spans="1:255" ht="30" x14ac:dyDescent="0.2">
      <c r="A56" s="51"/>
      <c r="B56" s="57"/>
      <c r="C56" s="28" t="s">
        <v>41</v>
      </c>
      <c r="D56" s="33"/>
      <c r="E56" s="33"/>
      <c r="F56" s="32"/>
      <c r="G56" s="32"/>
      <c r="H56" s="32"/>
      <c r="I56" s="32"/>
      <c r="J56" s="32"/>
      <c r="K56" s="32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  <c r="IU56" s="23"/>
    </row>
    <row r="57" spans="1:255" ht="15" customHeight="1" x14ac:dyDescent="0.2">
      <c r="A57" s="51"/>
      <c r="B57" s="57"/>
      <c r="C57" s="67" t="s">
        <v>44</v>
      </c>
      <c r="D57" s="69"/>
      <c r="E57" s="69"/>
      <c r="F57" s="65"/>
      <c r="G57" s="65"/>
      <c r="H57" s="65"/>
      <c r="I57" s="65"/>
      <c r="J57" s="65"/>
      <c r="K57" s="65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  <c r="IR57" s="23"/>
      <c r="IS57" s="23"/>
      <c r="IT57" s="23"/>
      <c r="IU57" s="23"/>
    </row>
    <row r="58" spans="1:255" ht="15" x14ac:dyDescent="0.2">
      <c r="A58" s="52"/>
      <c r="B58" s="58"/>
      <c r="C58" s="68"/>
      <c r="D58" s="70"/>
      <c r="E58" s="70"/>
      <c r="F58" s="66"/>
      <c r="G58" s="66"/>
      <c r="H58" s="66"/>
      <c r="I58" s="66"/>
      <c r="J58" s="66"/>
      <c r="K58" s="66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35"/>
      <c r="EZ58" s="35"/>
      <c r="FA58" s="35"/>
      <c r="FB58" s="35"/>
      <c r="FC58" s="35"/>
      <c r="FD58" s="35"/>
      <c r="FE58" s="35"/>
      <c r="FF58" s="35"/>
      <c r="FG58" s="35"/>
      <c r="FH58" s="35"/>
      <c r="FI58" s="35"/>
      <c r="FJ58" s="35"/>
      <c r="FK58" s="35"/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35"/>
      <c r="FW58" s="35"/>
      <c r="FX58" s="35"/>
      <c r="FY58" s="35"/>
      <c r="FZ58" s="35"/>
      <c r="GA58" s="35"/>
      <c r="GB58" s="35"/>
      <c r="GC58" s="35"/>
      <c r="GD58" s="35"/>
      <c r="GE58" s="35"/>
      <c r="GF58" s="35"/>
      <c r="GG58" s="35"/>
      <c r="GH58" s="35"/>
      <c r="GI58" s="35"/>
      <c r="GJ58" s="35"/>
      <c r="GK58" s="35"/>
      <c r="GL58" s="35"/>
      <c r="GM58" s="35"/>
      <c r="GN58" s="35"/>
      <c r="GO58" s="35"/>
      <c r="GP58" s="35"/>
      <c r="GQ58" s="35"/>
      <c r="GR58" s="35"/>
      <c r="GS58" s="35"/>
      <c r="GT58" s="35"/>
      <c r="GU58" s="35"/>
      <c r="GV58" s="35"/>
      <c r="GW58" s="35"/>
      <c r="GX58" s="35"/>
      <c r="GY58" s="35"/>
      <c r="GZ58" s="35"/>
      <c r="HA58" s="35"/>
      <c r="HB58" s="35"/>
      <c r="HC58" s="35"/>
      <c r="HD58" s="35"/>
      <c r="HE58" s="35"/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5"/>
      <c r="ID58" s="35"/>
      <c r="IE58" s="35"/>
      <c r="IF58" s="35"/>
      <c r="IG58" s="35"/>
      <c r="IH58" s="35"/>
      <c r="II58" s="35"/>
      <c r="IJ58" s="35"/>
      <c r="IK58" s="35"/>
      <c r="IL58" s="35"/>
      <c r="IM58" s="35"/>
      <c r="IN58" s="35"/>
      <c r="IO58" s="35"/>
      <c r="IP58" s="35"/>
      <c r="IQ58" s="35"/>
      <c r="IR58" s="35"/>
      <c r="IS58" s="35"/>
      <c r="IT58" s="35"/>
      <c r="IU58" s="35"/>
    </row>
    <row r="59" spans="1:255" ht="15" customHeight="1" x14ac:dyDescent="0.2">
      <c r="A59" s="44" t="s">
        <v>56</v>
      </c>
      <c r="B59" s="62" t="s">
        <v>8</v>
      </c>
      <c r="C59" s="19" t="s">
        <v>36</v>
      </c>
      <c r="D59" s="20"/>
      <c r="E59" s="21"/>
      <c r="F59" s="22">
        <f>SUM(G59:K59)</f>
        <v>137839</v>
      </c>
      <c r="G59" s="22">
        <f>G66+G73+G80</f>
        <v>11952.7</v>
      </c>
      <c r="H59" s="26">
        <f>H66+H73+H80</f>
        <v>37222.699999999997</v>
      </c>
      <c r="I59" s="22">
        <f>I66+I73+I80</f>
        <v>26902.7</v>
      </c>
      <c r="J59" s="22">
        <f>J66+J73+J80</f>
        <v>44060.9</v>
      </c>
      <c r="K59" s="22">
        <f>K66+K73+K80</f>
        <v>17700</v>
      </c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</row>
    <row r="60" spans="1:255" ht="15" customHeight="1" x14ac:dyDescent="0.2">
      <c r="A60" s="45"/>
      <c r="B60" s="63"/>
      <c r="C60" s="19" t="s">
        <v>37</v>
      </c>
      <c r="D60" s="20"/>
      <c r="E60" s="21"/>
      <c r="F60" s="22">
        <f t="shared" ref="F60:K64" si="4">F67+F74+F81</f>
        <v>0</v>
      </c>
      <c r="G60" s="22">
        <f t="shared" si="4"/>
        <v>0</v>
      </c>
      <c r="H60" s="22">
        <f t="shared" si="4"/>
        <v>0</v>
      </c>
      <c r="I60" s="22">
        <f t="shared" si="4"/>
        <v>0</v>
      </c>
      <c r="J60" s="22">
        <f t="shared" si="4"/>
        <v>0</v>
      </c>
      <c r="K60" s="22">
        <f t="shared" si="4"/>
        <v>0</v>
      </c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</row>
    <row r="61" spans="1:255" ht="15" x14ac:dyDescent="0.2">
      <c r="A61" s="45"/>
      <c r="B61" s="63"/>
      <c r="C61" s="19" t="s">
        <v>38</v>
      </c>
      <c r="D61" s="20"/>
      <c r="E61" s="21"/>
      <c r="F61" s="22">
        <f t="shared" si="4"/>
        <v>137839</v>
      </c>
      <c r="G61" s="22">
        <f t="shared" si="4"/>
        <v>11952.7</v>
      </c>
      <c r="H61" s="22">
        <f t="shared" si="4"/>
        <v>37222.699999999997</v>
      </c>
      <c r="I61" s="22">
        <f t="shared" si="4"/>
        <v>26902.7</v>
      </c>
      <c r="J61" s="22">
        <f t="shared" si="4"/>
        <v>44060.9</v>
      </c>
      <c r="K61" s="22">
        <f t="shared" si="4"/>
        <v>17700</v>
      </c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</row>
    <row r="62" spans="1:255" ht="15" x14ac:dyDescent="0.2">
      <c r="A62" s="45"/>
      <c r="B62" s="63"/>
      <c r="C62" s="19" t="s">
        <v>39</v>
      </c>
      <c r="D62" s="24"/>
      <c r="E62" s="21"/>
      <c r="F62" s="22">
        <f t="shared" si="4"/>
        <v>0</v>
      </c>
      <c r="G62" s="22">
        <f t="shared" si="4"/>
        <v>0</v>
      </c>
      <c r="H62" s="22">
        <f t="shared" si="4"/>
        <v>0</v>
      </c>
      <c r="I62" s="22">
        <f t="shared" si="4"/>
        <v>0</v>
      </c>
      <c r="J62" s="22">
        <f t="shared" si="4"/>
        <v>0</v>
      </c>
      <c r="K62" s="22">
        <f t="shared" si="4"/>
        <v>0</v>
      </c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  <c r="IU62" s="23"/>
    </row>
    <row r="63" spans="1:255" ht="15" customHeight="1" x14ac:dyDescent="0.2">
      <c r="A63" s="45"/>
      <c r="B63" s="63"/>
      <c r="C63" s="19" t="s">
        <v>40</v>
      </c>
      <c r="D63" s="24"/>
      <c r="E63" s="21"/>
      <c r="F63" s="22">
        <f t="shared" si="4"/>
        <v>0</v>
      </c>
      <c r="G63" s="22">
        <f t="shared" si="4"/>
        <v>0</v>
      </c>
      <c r="H63" s="22">
        <f t="shared" si="4"/>
        <v>0</v>
      </c>
      <c r="I63" s="22">
        <f t="shared" si="4"/>
        <v>0</v>
      </c>
      <c r="J63" s="22">
        <f t="shared" si="4"/>
        <v>0</v>
      </c>
      <c r="K63" s="22">
        <f t="shared" si="4"/>
        <v>0</v>
      </c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</row>
    <row r="64" spans="1:255" ht="28.5" x14ac:dyDescent="0.2">
      <c r="A64" s="45"/>
      <c r="B64" s="63"/>
      <c r="C64" s="19" t="s">
        <v>41</v>
      </c>
      <c r="D64" s="36"/>
      <c r="E64" s="21"/>
      <c r="F64" s="22">
        <f t="shared" si="4"/>
        <v>0</v>
      </c>
      <c r="G64" s="22">
        <f t="shared" si="4"/>
        <v>0</v>
      </c>
      <c r="H64" s="22">
        <f t="shared" si="4"/>
        <v>0</v>
      </c>
      <c r="I64" s="22">
        <f t="shared" si="4"/>
        <v>0</v>
      </c>
      <c r="J64" s="22">
        <f t="shared" si="4"/>
        <v>0</v>
      </c>
      <c r="K64" s="22">
        <f t="shared" si="4"/>
        <v>0</v>
      </c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</row>
    <row r="65" spans="1:255" ht="28.5" x14ac:dyDescent="0.2">
      <c r="A65" s="46"/>
      <c r="B65" s="64"/>
      <c r="C65" s="19" t="s">
        <v>44</v>
      </c>
      <c r="D65" s="24"/>
      <c r="E65" s="21"/>
      <c r="F65" s="22"/>
      <c r="G65" s="22"/>
      <c r="H65" s="22"/>
      <c r="I65" s="22"/>
      <c r="J65" s="22"/>
      <c r="K65" s="22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</row>
    <row r="66" spans="1:255" ht="15" customHeight="1" x14ac:dyDescent="0.2">
      <c r="A66" s="50" t="s">
        <v>9</v>
      </c>
      <c r="B66" s="56" t="s">
        <v>57</v>
      </c>
      <c r="C66" s="28" t="s">
        <v>36</v>
      </c>
      <c r="D66" s="29"/>
      <c r="E66" s="30"/>
      <c r="F66" s="32">
        <f>SUM(G66:K66)</f>
        <v>41474.949999999997</v>
      </c>
      <c r="G66" s="32">
        <f>G68</f>
        <v>3984.2</v>
      </c>
      <c r="H66" s="32">
        <f>H68</f>
        <v>13790.75</v>
      </c>
      <c r="I66" s="32">
        <f>I68</f>
        <v>12700</v>
      </c>
      <c r="J66" s="32">
        <f>J68</f>
        <v>10300</v>
      </c>
      <c r="K66" s="32">
        <f>K68</f>
        <v>700</v>
      </c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  <c r="IR66" s="23"/>
      <c r="IS66" s="23"/>
      <c r="IT66" s="23"/>
      <c r="IU66" s="23"/>
    </row>
    <row r="67" spans="1:255" ht="15" x14ac:dyDescent="0.2">
      <c r="A67" s="51"/>
      <c r="B67" s="57"/>
      <c r="C67" s="28" t="s">
        <v>37</v>
      </c>
      <c r="D67" s="29"/>
      <c r="E67" s="30"/>
      <c r="F67" s="32"/>
      <c r="G67" s="32"/>
      <c r="H67" s="32"/>
      <c r="I67" s="32"/>
      <c r="J67" s="32"/>
      <c r="K67" s="32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3"/>
      <c r="IR67" s="23"/>
      <c r="IS67" s="23"/>
      <c r="IT67" s="23"/>
      <c r="IU67" s="23"/>
    </row>
    <row r="68" spans="1:255" ht="15" x14ac:dyDescent="0.2">
      <c r="A68" s="51"/>
      <c r="B68" s="57"/>
      <c r="C68" s="28" t="s">
        <v>38</v>
      </c>
      <c r="D68" s="30">
        <v>808</v>
      </c>
      <c r="E68" s="30">
        <v>1220109990</v>
      </c>
      <c r="F68" s="32">
        <f>SUM(G68:K68)</f>
        <v>41474.949999999997</v>
      </c>
      <c r="G68" s="32">
        <v>3984.2</v>
      </c>
      <c r="H68" s="32">
        <v>13790.75</v>
      </c>
      <c r="I68" s="32">
        <v>12700</v>
      </c>
      <c r="J68" s="32">
        <v>10300</v>
      </c>
      <c r="K68" s="32">
        <v>700</v>
      </c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  <c r="IS68" s="23"/>
      <c r="IT68" s="23"/>
      <c r="IU68" s="23"/>
    </row>
    <row r="69" spans="1:255" ht="15" x14ac:dyDescent="0.2">
      <c r="A69" s="51"/>
      <c r="B69" s="57"/>
      <c r="C69" s="28" t="s">
        <v>39</v>
      </c>
      <c r="D69" s="33"/>
      <c r="E69" s="30"/>
      <c r="F69" s="31"/>
      <c r="G69" s="32"/>
      <c r="H69" s="32"/>
      <c r="I69" s="32"/>
      <c r="J69" s="32"/>
      <c r="K69" s="32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</row>
    <row r="70" spans="1:255" ht="15" x14ac:dyDescent="0.2">
      <c r="A70" s="51"/>
      <c r="B70" s="57"/>
      <c r="C70" s="28" t="s">
        <v>40</v>
      </c>
      <c r="D70" s="33"/>
      <c r="E70" s="30"/>
      <c r="F70" s="31"/>
      <c r="G70" s="32"/>
      <c r="H70" s="32"/>
      <c r="I70" s="32"/>
      <c r="J70" s="32"/>
      <c r="K70" s="32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3"/>
      <c r="IU70" s="23"/>
    </row>
    <row r="71" spans="1:255" ht="30" x14ac:dyDescent="0.2">
      <c r="A71" s="51"/>
      <c r="B71" s="57"/>
      <c r="C71" s="28" t="s">
        <v>41</v>
      </c>
      <c r="D71" s="33"/>
      <c r="E71" s="30"/>
      <c r="F71" s="31"/>
      <c r="G71" s="32"/>
      <c r="H71" s="32"/>
      <c r="I71" s="32"/>
      <c r="J71" s="32"/>
      <c r="K71" s="32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  <c r="IQ71" s="23"/>
      <c r="IR71" s="23"/>
      <c r="IS71" s="23"/>
      <c r="IT71" s="23"/>
      <c r="IU71" s="23"/>
    </row>
    <row r="72" spans="1:255" ht="30" x14ac:dyDescent="0.2">
      <c r="A72" s="52"/>
      <c r="B72" s="58"/>
      <c r="C72" s="28" t="s">
        <v>44</v>
      </c>
      <c r="D72" s="33"/>
      <c r="E72" s="30"/>
      <c r="F72" s="31"/>
      <c r="G72" s="32"/>
      <c r="H72" s="32"/>
      <c r="I72" s="32"/>
      <c r="J72" s="32"/>
      <c r="K72" s="32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  <c r="IQ72" s="23"/>
      <c r="IR72" s="23"/>
      <c r="IS72" s="23"/>
      <c r="IT72" s="23"/>
      <c r="IU72" s="23"/>
    </row>
    <row r="73" spans="1:255" ht="15" customHeight="1" x14ac:dyDescent="0.2">
      <c r="A73" s="50" t="s">
        <v>10</v>
      </c>
      <c r="B73" s="56" t="s">
        <v>58</v>
      </c>
      <c r="C73" s="28" t="s">
        <v>36</v>
      </c>
      <c r="D73" s="29"/>
      <c r="E73" s="30"/>
      <c r="F73" s="32">
        <f>SUM(G73:K73)</f>
        <v>90582.735000000001</v>
      </c>
      <c r="G73" s="32">
        <f>G75</f>
        <v>7968.5</v>
      </c>
      <c r="H73" s="32">
        <f>H75</f>
        <v>20950.634999999998</v>
      </c>
      <c r="I73" s="32">
        <f>I75</f>
        <v>11952.7</v>
      </c>
      <c r="J73" s="32">
        <v>33010.9</v>
      </c>
      <c r="K73" s="32">
        <f>K75</f>
        <v>16700</v>
      </c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  <c r="IQ73" s="23"/>
      <c r="IR73" s="23"/>
      <c r="IS73" s="23"/>
      <c r="IT73" s="23"/>
      <c r="IU73" s="23"/>
    </row>
    <row r="74" spans="1:255" ht="15" x14ac:dyDescent="0.2">
      <c r="A74" s="51"/>
      <c r="B74" s="57"/>
      <c r="C74" s="28" t="s">
        <v>37</v>
      </c>
      <c r="D74" s="29"/>
      <c r="E74" s="30"/>
      <c r="F74" s="32"/>
      <c r="G74" s="32"/>
      <c r="H74" s="32"/>
      <c r="I74" s="32"/>
      <c r="J74" s="32"/>
      <c r="K74" s="32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3"/>
      <c r="IC74" s="23"/>
      <c r="ID74" s="23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  <c r="IQ74" s="23"/>
      <c r="IR74" s="23"/>
      <c r="IS74" s="23"/>
      <c r="IT74" s="23"/>
      <c r="IU74" s="23"/>
    </row>
    <row r="75" spans="1:255" ht="15" x14ac:dyDescent="0.2">
      <c r="A75" s="51"/>
      <c r="B75" s="57"/>
      <c r="C75" s="28" t="s">
        <v>38</v>
      </c>
      <c r="D75" s="30">
        <v>808</v>
      </c>
      <c r="E75" s="30">
        <v>1220209990</v>
      </c>
      <c r="F75" s="32">
        <f>SUM(G75:K75)</f>
        <v>90582.735000000001</v>
      </c>
      <c r="G75" s="32">
        <v>7968.5</v>
      </c>
      <c r="H75" s="32">
        <v>20950.634999999998</v>
      </c>
      <c r="I75" s="32">
        <v>11952.7</v>
      </c>
      <c r="J75" s="32">
        <v>33010.9</v>
      </c>
      <c r="K75" s="32">
        <v>16700</v>
      </c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  <c r="IQ75" s="23"/>
      <c r="IR75" s="23"/>
      <c r="IS75" s="23"/>
      <c r="IT75" s="23"/>
      <c r="IU75" s="23"/>
    </row>
    <row r="76" spans="1:255" ht="15" x14ac:dyDescent="0.2">
      <c r="A76" s="51"/>
      <c r="B76" s="57"/>
      <c r="C76" s="28" t="s">
        <v>39</v>
      </c>
      <c r="D76" s="33"/>
      <c r="E76" s="30"/>
      <c r="F76" s="32"/>
      <c r="G76" s="32"/>
      <c r="H76" s="32"/>
      <c r="I76" s="32"/>
      <c r="J76" s="32"/>
      <c r="K76" s="32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  <c r="IQ76" s="23"/>
      <c r="IR76" s="23"/>
      <c r="IS76" s="23"/>
      <c r="IT76" s="23"/>
      <c r="IU76" s="23"/>
    </row>
    <row r="77" spans="1:255" ht="15" x14ac:dyDescent="0.2">
      <c r="A77" s="51"/>
      <c r="B77" s="57"/>
      <c r="C77" s="28" t="s">
        <v>40</v>
      </c>
      <c r="D77" s="33"/>
      <c r="E77" s="30"/>
      <c r="F77" s="32"/>
      <c r="G77" s="32"/>
      <c r="H77" s="32"/>
      <c r="I77" s="32"/>
      <c r="J77" s="32"/>
      <c r="K77" s="32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3"/>
      <c r="IC77" s="23"/>
      <c r="ID77" s="23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3"/>
      <c r="IQ77" s="23"/>
      <c r="IR77" s="23"/>
      <c r="IS77" s="23"/>
      <c r="IT77" s="23"/>
      <c r="IU77" s="23"/>
    </row>
    <row r="78" spans="1:255" ht="30" x14ac:dyDescent="0.2">
      <c r="A78" s="51"/>
      <c r="B78" s="57"/>
      <c r="C78" s="28" t="s">
        <v>41</v>
      </c>
      <c r="D78" s="33"/>
      <c r="E78" s="30"/>
      <c r="F78" s="32"/>
      <c r="G78" s="32"/>
      <c r="H78" s="32"/>
      <c r="I78" s="32"/>
      <c r="J78" s="32"/>
      <c r="K78" s="32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3"/>
      <c r="GW78" s="23"/>
      <c r="GX78" s="23"/>
      <c r="GY78" s="23"/>
      <c r="GZ78" s="23"/>
      <c r="HA78" s="23"/>
      <c r="HB78" s="23"/>
      <c r="HC78" s="23"/>
      <c r="HD78" s="23"/>
      <c r="HE78" s="23"/>
      <c r="HF78" s="23"/>
      <c r="HG78" s="23"/>
      <c r="HH78" s="23"/>
      <c r="HI78" s="23"/>
      <c r="HJ78" s="23"/>
      <c r="HK78" s="23"/>
      <c r="HL78" s="23"/>
      <c r="HM78" s="23"/>
      <c r="HN78" s="23"/>
      <c r="HO78" s="23"/>
      <c r="HP78" s="23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3"/>
      <c r="IB78" s="23"/>
      <c r="IC78" s="23"/>
      <c r="ID78" s="23"/>
      <c r="IE78" s="23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3"/>
      <c r="IQ78" s="23"/>
      <c r="IR78" s="23"/>
      <c r="IS78" s="23"/>
      <c r="IT78" s="23"/>
      <c r="IU78" s="23"/>
    </row>
    <row r="79" spans="1:255" ht="30" x14ac:dyDescent="0.2">
      <c r="A79" s="52"/>
      <c r="B79" s="58"/>
      <c r="C79" s="28" t="s">
        <v>44</v>
      </c>
      <c r="D79" s="33"/>
      <c r="E79" s="30"/>
      <c r="F79" s="32"/>
      <c r="G79" s="32"/>
      <c r="H79" s="32"/>
      <c r="I79" s="32"/>
      <c r="J79" s="32"/>
      <c r="K79" s="32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3"/>
      <c r="GT79" s="23"/>
      <c r="GU79" s="23"/>
      <c r="GV79" s="23"/>
      <c r="GW79" s="23"/>
      <c r="GX79" s="23"/>
      <c r="GY79" s="23"/>
      <c r="GZ79" s="23"/>
      <c r="HA79" s="23"/>
      <c r="HB79" s="23"/>
      <c r="HC79" s="23"/>
      <c r="HD79" s="23"/>
      <c r="HE79" s="23"/>
      <c r="HF79" s="23"/>
      <c r="HG79" s="23"/>
      <c r="HH79" s="23"/>
      <c r="HI79" s="23"/>
      <c r="HJ79" s="23"/>
      <c r="HK79" s="23"/>
      <c r="HL79" s="23"/>
      <c r="HM79" s="23"/>
      <c r="HN79" s="23"/>
      <c r="HO79" s="23"/>
      <c r="HP79" s="23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3"/>
      <c r="IB79" s="23"/>
      <c r="IC79" s="23"/>
      <c r="ID79" s="23"/>
      <c r="IE79" s="23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3"/>
      <c r="IQ79" s="23"/>
      <c r="IR79" s="23"/>
      <c r="IS79" s="23"/>
      <c r="IT79" s="23"/>
      <c r="IU79" s="23"/>
    </row>
    <row r="80" spans="1:255" ht="15" customHeight="1" x14ac:dyDescent="0.2">
      <c r="A80" s="50" t="s">
        <v>11</v>
      </c>
      <c r="B80" s="56" t="s">
        <v>59</v>
      </c>
      <c r="C80" s="28" t="s">
        <v>36</v>
      </c>
      <c r="D80" s="29"/>
      <c r="E80" s="30"/>
      <c r="F80" s="32">
        <f>SUM(G80:K80)</f>
        <v>5781.3150000000005</v>
      </c>
      <c r="G80" s="32">
        <f>G82</f>
        <v>0</v>
      </c>
      <c r="H80" s="32">
        <f>H82</f>
        <v>2481.3150000000001</v>
      </c>
      <c r="I80" s="32">
        <f>I82</f>
        <v>2250</v>
      </c>
      <c r="J80" s="32">
        <v>750</v>
      </c>
      <c r="K80" s="32">
        <f>K82</f>
        <v>300</v>
      </c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3"/>
      <c r="GT80" s="23"/>
      <c r="GU80" s="23"/>
      <c r="GV80" s="23"/>
      <c r="GW80" s="23"/>
      <c r="GX80" s="23"/>
      <c r="GY80" s="23"/>
      <c r="GZ80" s="23"/>
      <c r="HA80" s="23"/>
      <c r="HB80" s="23"/>
      <c r="HC80" s="23"/>
      <c r="HD80" s="23"/>
      <c r="HE80" s="23"/>
      <c r="HF80" s="23"/>
      <c r="HG80" s="23"/>
      <c r="HH80" s="23"/>
      <c r="HI80" s="23"/>
      <c r="HJ80" s="23"/>
      <c r="HK80" s="23"/>
      <c r="HL80" s="23"/>
      <c r="HM80" s="23"/>
      <c r="HN80" s="23"/>
      <c r="HO80" s="23"/>
      <c r="HP80" s="23"/>
      <c r="HQ80" s="23"/>
      <c r="HR80" s="23"/>
      <c r="HS80" s="23"/>
      <c r="HT80" s="23"/>
      <c r="HU80" s="23"/>
      <c r="HV80" s="23"/>
      <c r="HW80" s="23"/>
      <c r="HX80" s="23"/>
      <c r="HY80" s="23"/>
      <c r="HZ80" s="23"/>
      <c r="IA80" s="23"/>
      <c r="IB80" s="23"/>
      <c r="IC80" s="23"/>
      <c r="ID80" s="23"/>
      <c r="IE80" s="23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3"/>
      <c r="IQ80" s="23"/>
      <c r="IR80" s="23"/>
      <c r="IS80" s="23"/>
      <c r="IT80" s="23"/>
      <c r="IU80" s="23"/>
    </row>
    <row r="81" spans="1:255" ht="15" x14ac:dyDescent="0.2">
      <c r="A81" s="51"/>
      <c r="B81" s="57"/>
      <c r="C81" s="28" t="s">
        <v>37</v>
      </c>
      <c r="D81" s="29"/>
      <c r="E81" s="30"/>
      <c r="F81" s="32"/>
      <c r="G81" s="32"/>
      <c r="H81" s="32"/>
      <c r="I81" s="32"/>
      <c r="J81" s="32"/>
      <c r="K81" s="32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3"/>
      <c r="IB81" s="23"/>
      <c r="IC81" s="23"/>
      <c r="ID81" s="23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3"/>
      <c r="IQ81" s="23"/>
      <c r="IR81" s="23"/>
      <c r="IS81" s="23"/>
      <c r="IT81" s="23"/>
      <c r="IU81" s="23"/>
    </row>
    <row r="82" spans="1:255" ht="15" x14ac:dyDescent="0.2">
      <c r="A82" s="51"/>
      <c r="B82" s="57"/>
      <c r="C82" s="28" t="s">
        <v>38</v>
      </c>
      <c r="D82" s="30">
        <v>808</v>
      </c>
      <c r="E82" s="30">
        <v>1220309990</v>
      </c>
      <c r="F82" s="32">
        <f>SUM(G82:K82)</f>
        <v>5781.3150000000005</v>
      </c>
      <c r="G82" s="32">
        <v>0</v>
      </c>
      <c r="H82" s="32">
        <v>2481.3150000000001</v>
      </c>
      <c r="I82" s="32">
        <v>2250</v>
      </c>
      <c r="J82" s="32">
        <v>750</v>
      </c>
      <c r="K82" s="32">
        <v>300</v>
      </c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3"/>
      <c r="IQ82" s="23"/>
      <c r="IR82" s="23"/>
      <c r="IS82" s="23"/>
      <c r="IT82" s="23"/>
      <c r="IU82" s="23"/>
    </row>
    <row r="83" spans="1:255" ht="15" x14ac:dyDescent="0.2">
      <c r="A83" s="51"/>
      <c r="B83" s="57"/>
      <c r="C83" s="28" t="s">
        <v>39</v>
      </c>
      <c r="D83" s="33"/>
      <c r="E83" s="30"/>
      <c r="F83" s="31"/>
      <c r="G83" s="32"/>
      <c r="H83" s="32"/>
      <c r="I83" s="32"/>
      <c r="J83" s="32"/>
      <c r="K83" s="32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3"/>
      <c r="GT83" s="23"/>
      <c r="GU83" s="23"/>
      <c r="GV83" s="23"/>
      <c r="GW83" s="23"/>
      <c r="GX83" s="23"/>
      <c r="GY83" s="23"/>
      <c r="GZ83" s="23"/>
      <c r="HA83" s="23"/>
      <c r="HB83" s="23"/>
      <c r="HC83" s="23"/>
      <c r="HD83" s="23"/>
      <c r="HE83" s="23"/>
      <c r="HF83" s="23"/>
      <c r="HG83" s="23"/>
      <c r="HH83" s="23"/>
      <c r="HI83" s="23"/>
      <c r="HJ83" s="23"/>
      <c r="HK83" s="23"/>
      <c r="HL83" s="23"/>
      <c r="HM83" s="23"/>
      <c r="HN83" s="23"/>
      <c r="HO83" s="23"/>
      <c r="HP83" s="23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3"/>
      <c r="IB83" s="23"/>
      <c r="IC83" s="23"/>
      <c r="ID83" s="23"/>
      <c r="IE83" s="23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3"/>
      <c r="IQ83" s="23"/>
      <c r="IR83" s="23"/>
      <c r="IS83" s="23"/>
      <c r="IT83" s="23"/>
      <c r="IU83" s="23"/>
    </row>
    <row r="84" spans="1:255" ht="15" x14ac:dyDescent="0.2">
      <c r="A84" s="51"/>
      <c r="B84" s="57"/>
      <c r="C84" s="28" t="s">
        <v>40</v>
      </c>
      <c r="D84" s="33"/>
      <c r="E84" s="30"/>
      <c r="F84" s="31"/>
      <c r="G84" s="32"/>
      <c r="H84" s="32"/>
      <c r="I84" s="32"/>
      <c r="J84" s="32"/>
      <c r="K84" s="32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3"/>
      <c r="GT84" s="23"/>
      <c r="GU84" s="23"/>
      <c r="GV84" s="23"/>
      <c r="GW84" s="23"/>
      <c r="GX84" s="23"/>
      <c r="GY84" s="23"/>
      <c r="GZ84" s="23"/>
      <c r="HA84" s="23"/>
      <c r="HB84" s="23"/>
      <c r="HC84" s="23"/>
      <c r="HD84" s="23"/>
      <c r="HE84" s="23"/>
      <c r="HF84" s="23"/>
      <c r="HG84" s="23"/>
      <c r="HH84" s="23"/>
      <c r="HI84" s="23"/>
      <c r="HJ84" s="23"/>
      <c r="HK84" s="23"/>
      <c r="HL84" s="23"/>
      <c r="HM84" s="23"/>
      <c r="HN84" s="23"/>
      <c r="HO84" s="23"/>
      <c r="HP84" s="23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3"/>
      <c r="IB84" s="23"/>
      <c r="IC84" s="23"/>
      <c r="ID84" s="23"/>
      <c r="IE84" s="23"/>
      <c r="IF84" s="23"/>
      <c r="IG84" s="23"/>
      <c r="IH84" s="23"/>
      <c r="II84" s="23"/>
      <c r="IJ84" s="23"/>
      <c r="IK84" s="23"/>
      <c r="IL84" s="23"/>
      <c r="IM84" s="23"/>
      <c r="IN84" s="23"/>
      <c r="IO84" s="23"/>
      <c r="IP84" s="23"/>
      <c r="IQ84" s="23"/>
      <c r="IR84" s="23"/>
      <c r="IS84" s="23"/>
      <c r="IT84" s="23"/>
      <c r="IU84" s="23"/>
    </row>
    <row r="85" spans="1:255" ht="30" x14ac:dyDescent="0.2">
      <c r="A85" s="51"/>
      <c r="B85" s="57"/>
      <c r="C85" s="28" t="s">
        <v>41</v>
      </c>
      <c r="D85" s="33"/>
      <c r="E85" s="30"/>
      <c r="F85" s="31"/>
      <c r="G85" s="32"/>
      <c r="H85" s="32"/>
      <c r="I85" s="32"/>
      <c r="J85" s="32"/>
      <c r="K85" s="32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3"/>
      <c r="GT85" s="23"/>
      <c r="GU85" s="23"/>
      <c r="GV85" s="23"/>
      <c r="GW85" s="23"/>
      <c r="GX85" s="23"/>
      <c r="GY85" s="23"/>
      <c r="GZ85" s="23"/>
      <c r="HA85" s="23"/>
      <c r="HB85" s="23"/>
      <c r="HC85" s="23"/>
      <c r="HD85" s="23"/>
      <c r="HE85" s="23"/>
      <c r="HF85" s="23"/>
      <c r="HG85" s="23"/>
      <c r="HH85" s="23"/>
      <c r="HI85" s="23"/>
      <c r="HJ85" s="23"/>
      <c r="HK85" s="23"/>
      <c r="HL85" s="23"/>
      <c r="HM85" s="23"/>
      <c r="HN85" s="23"/>
      <c r="HO85" s="23"/>
      <c r="HP85" s="23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3"/>
      <c r="IB85" s="23"/>
      <c r="IC85" s="23"/>
      <c r="ID85" s="23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3"/>
      <c r="IQ85" s="23"/>
      <c r="IR85" s="23"/>
      <c r="IS85" s="23"/>
      <c r="IT85" s="23"/>
      <c r="IU85" s="23"/>
    </row>
    <row r="86" spans="1:255" ht="30" x14ac:dyDescent="0.2">
      <c r="A86" s="52"/>
      <c r="B86" s="58"/>
      <c r="C86" s="28" t="s">
        <v>44</v>
      </c>
      <c r="D86" s="33"/>
      <c r="E86" s="30"/>
      <c r="F86" s="31"/>
      <c r="G86" s="32"/>
      <c r="H86" s="32"/>
      <c r="I86" s="32"/>
      <c r="J86" s="32"/>
      <c r="K86" s="32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3"/>
      <c r="GB86" s="23"/>
      <c r="GC86" s="23"/>
      <c r="GD86" s="23"/>
      <c r="GE86" s="23"/>
      <c r="GF86" s="23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3"/>
      <c r="GT86" s="23"/>
      <c r="GU86" s="23"/>
      <c r="GV86" s="23"/>
      <c r="GW86" s="23"/>
      <c r="GX86" s="23"/>
      <c r="GY86" s="23"/>
      <c r="GZ86" s="23"/>
      <c r="HA86" s="23"/>
      <c r="HB86" s="23"/>
      <c r="HC86" s="23"/>
      <c r="HD86" s="23"/>
      <c r="HE86" s="23"/>
      <c r="HF86" s="23"/>
      <c r="HG86" s="23"/>
      <c r="HH86" s="23"/>
      <c r="HI86" s="23"/>
      <c r="HJ86" s="23"/>
      <c r="HK86" s="23"/>
      <c r="HL86" s="23"/>
      <c r="HM86" s="23"/>
      <c r="HN86" s="23"/>
      <c r="HO86" s="23"/>
      <c r="HP86" s="23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3"/>
      <c r="IB86" s="23"/>
      <c r="IC86" s="23"/>
      <c r="ID86" s="23"/>
      <c r="IE86" s="23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3"/>
      <c r="IQ86" s="23"/>
      <c r="IR86" s="23"/>
      <c r="IS86" s="23"/>
      <c r="IT86" s="23"/>
      <c r="IU86" s="23"/>
    </row>
    <row r="87" spans="1:255" ht="15" customHeight="1" x14ac:dyDescent="0.2">
      <c r="A87" s="44" t="s">
        <v>60</v>
      </c>
      <c r="B87" s="62" t="s">
        <v>61</v>
      </c>
      <c r="C87" s="19" t="s">
        <v>36</v>
      </c>
      <c r="D87" s="36"/>
      <c r="E87" s="24"/>
      <c r="F87" s="22">
        <f>SUM(F88:F89)</f>
        <v>142359.10399</v>
      </c>
      <c r="G87" s="22">
        <f>SUM(G88:G89)</f>
        <v>15454.903989999999</v>
      </c>
      <c r="H87" s="26">
        <f>SUM(H88:H89)</f>
        <v>26849.7</v>
      </c>
      <c r="I87" s="22">
        <f>SUM(I88:I89)</f>
        <v>33351.5</v>
      </c>
      <c r="J87" s="22">
        <f t="shared" ref="H87:K88" si="5">J101+J108</f>
        <v>33351.5</v>
      </c>
      <c r="K87" s="22">
        <f t="shared" si="5"/>
        <v>33351.5</v>
      </c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</row>
    <row r="88" spans="1:255" ht="15" customHeight="1" x14ac:dyDescent="0.2">
      <c r="A88" s="45"/>
      <c r="B88" s="63"/>
      <c r="C88" s="19" t="s">
        <v>37</v>
      </c>
      <c r="D88" s="36"/>
      <c r="E88" s="24"/>
      <c r="F88" s="22">
        <f>SUM(G88:K88)</f>
        <v>40257.5</v>
      </c>
      <c r="G88" s="22">
        <f>G102+G109</f>
        <v>8051.5</v>
      </c>
      <c r="H88" s="22">
        <f t="shared" si="5"/>
        <v>8051.5</v>
      </c>
      <c r="I88" s="22">
        <f t="shared" si="5"/>
        <v>8051.5</v>
      </c>
      <c r="J88" s="22">
        <f t="shared" si="5"/>
        <v>8051.5</v>
      </c>
      <c r="K88" s="22">
        <f t="shared" si="5"/>
        <v>8051.5</v>
      </c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3"/>
      <c r="HE88" s="23"/>
      <c r="HF88" s="23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3"/>
      <c r="IB88" s="23"/>
      <c r="IC88" s="23"/>
      <c r="ID88" s="23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3"/>
      <c r="IQ88" s="23"/>
      <c r="IR88" s="23"/>
      <c r="IS88" s="23"/>
      <c r="IT88" s="23"/>
      <c r="IU88" s="23"/>
    </row>
    <row r="89" spans="1:255" ht="15" x14ac:dyDescent="0.2">
      <c r="A89" s="45"/>
      <c r="B89" s="63"/>
      <c r="C89" s="19" t="s">
        <v>38</v>
      </c>
      <c r="D89" s="36"/>
      <c r="E89" s="24"/>
      <c r="F89" s="22">
        <f>SUM(G89:K89)</f>
        <v>102101.60399</v>
      </c>
      <c r="G89" s="22">
        <f>G110</f>
        <v>7403.4039899999998</v>
      </c>
      <c r="H89" s="22">
        <f>H110+H103</f>
        <v>18798.2</v>
      </c>
      <c r="I89" s="22">
        <f>I110</f>
        <v>25300</v>
      </c>
      <c r="J89" s="22">
        <f>J110</f>
        <v>25300</v>
      </c>
      <c r="K89" s="22">
        <f>K110</f>
        <v>25300</v>
      </c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3"/>
      <c r="GW89" s="23"/>
      <c r="GX89" s="23"/>
      <c r="GY89" s="23"/>
      <c r="GZ89" s="23"/>
      <c r="HA89" s="23"/>
      <c r="HB89" s="23"/>
      <c r="HC89" s="23"/>
      <c r="HD89" s="23"/>
      <c r="HE89" s="23"/>
      <c r="HF89" s="23"/>
      <c r="HG89" s="23"/>
      <c r="HH89" s="23"/>
      <c r="HI89" s="23"/>
      <c r="HJ89" s="23"/>
      <c r="HK89" s="23"/>
      <c r="HL89" s="23"/>
      <c r="HM89" s="23"/>
      <c r="HN89" s="23"/>
      <c r="HO89" s="23"/>
      <c r="HP89" s="23"/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3"/>
      <c r="IB89" s="23"/>
      <c r="IC89" s="23"/>
      <c r="ID89" s="23"/>
      <c r="IE89" s="23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3"/>
      <c r="IQ89" s="23"/>
      <c r="IR89" s="23"/>
      <c r="IS89" s="23"/>
      <c r="IT89" s="23"/>
      <c r="IU89" s="23"/>
    </row>
    <row r="90" spans="1:255" ht="15" x14ac:dyDescent="0.2">
      <c r="A90" s="45"/>
      <c r="B90" s="63"/>
      <c r="C90" s="19" t="s">
        <v>39</v>
      </c>
      <c r="D90" s="24"/>
      <c r="E90" s="24"/>
      <c r="F90" s="27"/>
      <c r="G90" s="27"/>
      <c r="H90" s="27"/>
      <c r="I90" s="27"/>
      <c r="J90" s="27"/>
      <c r="K90" s="27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3"/>
      <c r="GW90" s="23"/>
      <c r="GX90" s="23"/>
      <c r="GY90" s="23"/>
      <c r="GZ90" s="23"/>
      <c r="HA90" s="23"/>
      <c r="HB90" s="23"/>
      <c r="HC90" s="23"/>
      <c r="HD90" s="23"/>
      <c r="HE90" s="23"/>
      <c r="HF90" s="23"/>
      <c r="HG90" s="23"/>
      <c r="HH90" s="23"/>
      <c r="HI90" s="23"/>
      <c r="HJ90" s="23"/>
      <c r="HK90" s="23"/>
      <c r="HL90" s="23"/>
      <c r="HM90" s="23"/>
      <c r="HN90" s="23"/>
      <c r="HO90" s="23"/>
      <c r="HP90" s="23"/>
      <c r="HQ90" s="23"/>
      <c r="HR90" s="23"/>
      <c r="HS90" s="23"/>
      <c r="HT90" s="23"/>
      <c r="HU90" s="23"/>
      <c r="HV90" s="23"/>
      <c r="HW90" s="23"/>
      <c r="HX90" s="23"/>
      <c r="HY90" s="23"/>
      <c r="HZ90" s="23"/>
      <c r="IA90" s="23"/>
      <c r="IB90" s="23"/>
      <c r="IC90" s="23"/>
      <c r="ID90" s="23"/>
      <c r="IE90" s="23"/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3"/>
      <c r="IQ90" s="23"/>
      <c r="IR90" s="23"/>
      <c r="IS90" s="23"/>
      <c r="IT90" s="23"/>
      <c r="IU90" s="23"/>
    </row>
    <row r="91" spans="1:255" ht="15" customHeight="1" x14ac:dyDescent="0.2">
      <c r="A91" s="45"/>
      <c r="B91" s="63"/>
      <c r="C91" s="19" t="s">
        <v>40</v>
      </c>
      <c r="D91" s="24"/>
      <c r="E91" s="24"/>
      <c r="F91" s="27"/>
      <c r="G91" s="27"/>
      <c r="H91" s="27"/>
      <c r="I91" s="27"/>
      <c r="J91" s="27"/>
      <c r="K91" s="27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</row>
    <row r="92" spans="1:255" ht="28.5" x14ac:dyDescent="0.2">
      <c r="A92" s="45"/>
      <c r="B92" s="63"/>
      <c r="C92" s="19" t="s">
        <v>41</v>
      </c>
      <c r="D92" s="24"/>
      <c r="E92" s="24"/>
      <c r="F92" s="27"/>
      <c r="G92" s="27"/>
      <c r="H92" s="27"/>
      <c r="I92" s="27"/>
      <c r="J92" s="27"/>
      <c r="K92" s="27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3"/>
      <c r="HJ92" s="23"/>
      <c r="HK92" s="23"/>
      <c r="HL92" s="23"/>
      <c r="HM92" s="23"/>
      <c r="HN92" s="23"/>
      <c r="HO92" s="23"/>
      <c r="HP92" s="23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3"/>
      <c r="IB92" s="23"/>
      <c r="IC92" s="23"/>
      <c r="ID92" s="23"/>
      <c r="IE92" s="23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3"/>
      <c r="IQ92" s="23"/>
      <c r="IR92" s="23"/>
      <c r="IS92" s="23"/>
      <c r="IT92" s="23"/>
      <c r="IU92" s="23"/>
    </row>
    <row r="93" spans="1:255" ht="28.5" x14ac:dyDescent="0.2">
      <c r="A93" s="46"/>
      <c r="B93" s="64"/>
      <c r="C93" s="19" t="s">
        <v>44</v>
      </c>
      <c r="D93" s="24"/>
      <c r="E93" s="24"/>
      <c r="F93" s="27"/>
      <c r="G93" s="27"/>
      <c r="H93" s="27"/>
      <c r="I93" s="27"/>
      <c r="J93" s="27"/>
      <c r="K93" s="27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</row>
    <row r="94" spans="1:255" ht="15" customHeight="1" x14ac:dyDescent="0.2">
      <c r="A94" s="50" t="s">
        <v>12</v>
      </c>
      <c r="B94" s="56" t="s">
        <v>62</v>
      </c>
      <c r="C94" s="28" t="s">
        <v>36</v>
      </c>
      <c r="D94" s="29"/>
      <c r="E94" s="30"/>
      <c r="F94" s="31"/>
      <c r="G94" s="32"/>
      <c r="H94" s="32"/>
      <c r="I94" s="32"/>
      <c r="J94" s="32"/>
      <c r="K94" s="32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3"/>
      <c r="GT94" s="23"/>
      <c r="GU94" s="23"/>
      <c r="GV94" s="23"/>
      <c r="GW94" s="23"/>
      <c r="GX94" s="23"/>
      <c r="GY94" s="23"/>
      <c r="GZ94" s="23"/>
      <c r="HA94" s="23"/>
      <c r="HB94" s="23"/>
      <c r="HC94" s="23"/>
      <c r="HD94" s="23"/>
      <c r="HE94" s="23"/>
      <c r="HF94" s="23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3"/>
      <c r="IB94" s="23"/>
      <c r="IC94" s="23"/>
      <c r="ID94" s="23"/>
      <c r="IE94" s="23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3"/>
      <c r="IQ94" s="23"/>
      <c r="IR94" s="23"/>
      <c r="IS94" s="23"/>
      <c r="IT94" s="23"/>
      <c r="IU94" s="23"/>
    </row>
    <row r="95" spans="1:255" ht="15" x14ac:dyDescent="0.2">
      <c r="A95" s="51"/>
      <c r="B95" s="57"/>
      <c r="C95" s="28" t="s">
        <v>37</v>
      </c>
      <c r="D95" s="29"/>
      <c r="E95" s="30"/>
      <c r="F95" s="31"/>
      <c r="G95" s="32"/>
      <c r="H95" s="32"/>
      <c r="I95" s="32"/>
      <c r="J95" s="32"/>
      <c r="K95" s="32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</row>
    <row r="96" spans="1:255" ht="15" x14ac:dyDescent="0.2">
      <c r="A96" s="51"/>
      <c r="B96" s="57"/>
      <c r="C96" s="28" t="s">
        <v>38</v>
      </c>
      <c r="D96" s="33"/>
      <c r="E96" s="30"/>
      <c r="F96" s="31"/>
      <c r="G96" s="32"/>
      <c r="H96" s="32"/>
      <c r="I96" s="32"/>
      <c r="J96" s="32"/>
      <c r="K96" s="32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3"/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3"/>
      <c r="IQ96" s="23"/>
      <c r="IR96" s="23"/>
      <c r="IS96" s="23"/>
      <c r="IT96" s="23"/>
      <c r="IU96" s="23"/>
    </row>
    <row r="97" spans="1:255" ht="15" x14ac:dyDescent="0.2">
      <c r="A97" s="51"/>
      <c r="B97" s="57"/>
      <c r="C97" s="28" t="s">
        <v>39</v>
      </c>
      <c r="D97" s="33"/>
      <c r="E97" s="30"/>
      <c r="F97" s="31"/>
      <c r="G97" s="32"/>
      <c r="H97" s="32"/>
      <c r="I97" s="32"/>
      <c r="J97" s="32"/>
      <c r="K97" s="32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</row>
    <row r="98" spans="1:255" ht="15" x14ac:dyDescent="0.2">
      <c r="A98" s="51"/>
      <c r="B98" s="57"/>
      <c r="C98" s="28" t="s">
        <v>40</v>
      </c>
      <c r="D98" s="33"/>
      <c r="E98" s="30"/>
      <c r="F98" s="31"/>
      <c r="G98" s="32"/>
      <c r="H98" s="32"/>
      <c r="I98" s="32"/>
      <c r="J98" s="32"/>
      <c r="K98" s="32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  <c r="HJ98" s="23"/>
      <c r="HK98" s="23"/>
      <c r="HL98" s="23"/>
      <c r="HM98" s="23"/>
      <c r="HN98" s="23"/>
      <c r="HO98" s="23"/>
      <c r="HP98" s="23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3"/>
      <c r="IC98" s="23"/>
      <c r="ID98" s="23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3"/>
      <c r="IQ98" s="23"/>
      <c r="IR98" s="23"/>
      <c r="IS98" s="23"/>
      <c r="IT98" s="23"/>
      <c r="IU98" s="23"/>
    </row>
    <row r="99" spans="1:255" ht="30" x14ac:dyDescent="0.2">
      <c r="A99" s="51"/>
      <c r="B99" s="57"/>
      <c r="C99" s="28" t="s">
        <v>41</v>
      </c>
      <c r="D99" s="33"/>
      <c r="E99" s="30"/>
      <c r="F99" s="31"/>
      <c r="G99" s="32"/>
      <c r="H99" s="32"/>
      <c r="I99" s="32"/>
      <c r="J99" s="32"/>
      <c r="K99" s="32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</row>
    <row r="100" spans="1:255" ht="46.5" customHeight="1" x14ac:dyDescent="0.2">
      <c r="A100" s="52"/>
      <c r="B100" s="58"/>
      <c r="C100" s="28" t="s">
        <v>44</v>
      </c>
      <c r="D100" s="33"/>
      <c r="E100" s="30"/>
      <c r="F100" s="31"/>
      <c r="G100" s="32"/>
      <c r="H100" s="32"/>
      <c r="I100" s="32"/>
      <c r="J100" s="32"/>
      <c r="K100" s="32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3"/>
      <c r="IQ100" s="23"/>
      <c r="IR100" s="23"/>
      <c r="IS100" s="23"/>
      <c r="IT100" s="23"/>
      <c r="IU100" s="23"/>
    </row>
    <row r="101" spans="1:255" ht="15" customHeight="1" x14ac:dyDescent="0.2">
      <c r="A101" s="50" t="s">
        <v>13</v>
      </c>
      <c r="B101" s="56" t="s">
        <v>63</v>
      </c>
      <c r="C101" s="28" t="s">
        <v>36</v>
      </c>
      <c r="D101" s="29"/>
      <c r="E101" s="30"/>
      <c r="F101" s="32">
        <f>SUM(G101:K101)</f>
        <v>39655.377999999997</v>
      </c>
      <c r="G101" s="32">
        <f>G102</f>
        <v>7449.3779999999997</v>
      </c>
      <c r="H101" s="32">
        <f>H102</f>
        <v>8051.5</v>
      </c>
      <c r="I101" s="32">
        <f>I102</f>
        <v>8051.5</v>
      </c>
      <c r="J101" s="32">
        <f>J102</f>
        <v>8051.5</v>
      </c>
      <c r="K101" s="32">
        <f>K102</f>
        <v>8051.5</v>
      </c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</row>
    <row r="102" spans="1:255" ht="15" x14ac:dyDescent="0.2">
      <c r="A102" s="51"/>
      <c r="B102" s="57"/>
      <c r="C102" s="28" t="s">
        <v>37</v>
      </c>
      <c r="D102" s="30">
        <v>808</v>
      </c>
      <c r="E102" s="30">
        <v>1230251280</v>
      </c>
      <c r="F102" s="32">
        <f>SUM(G102:K102)</f>
        <v>39655.377999999997</v>
      </c>
      <c r="G102" s="32">
        <v>7449.3779999999997</v>
      </c>
      <c r="H102" s="32">
        <v>8051.5</v>
      </c>
      <c r="I102" s="32">
        <v>8051.5</v>
      </c>
      <c r="J102" s="32">
        <v>8051.5</v>
      </c>
      <c r="K102" s="32">
        <v>8051.5</v>
      </c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3"/>
      <c r="HB102" s="23"/>
      <c r="HC102" s="23"/>
      <c r="HD102" s="23"/>
      <c r="HE102" s="23"/>
      <c r="HF102" s="23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  <c r="IA102" s="23"/>
      <c r="IB102" s="23"/>
      <c r="IC102" s="23"/>
      <c r="ID102" s="23"/>
      <c r="IE102" s="23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3"/>
      <c r="IQ102" s="23"/>
      <c r="IR102" s="23"/>
      <c r="IS102" s="23"/>
      <c r="IT102" s="23"/>
      <c r="IU102" s="23"/>
    </row>
    <row r="103" spans="1:255" ht="15" x14ac:dyDescent="0.2">
      <c r="A103" s="51"/>
      <c r="B103" s="57"/>
      <c r="C103" s="28" t="s">
        <v>38</v>
      </c>
      <c r="D103" s="30"/>
      <c r="E103" s="30"/>
      <c r="F103" s="32"/>
      <c r="G103" s="32"/>
      <c r="H103" s="32"/>
      <c r="I103" s="32"/>
      <c r="J103" s="32"/>
      <c r="K103" s="32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</row>
    <row r="104" spans="1:255" ht="15" x14ac:dyDescent="0.2">
      <c r="A104" s="51"/>
      <c r="B104" s="57"/>
      <c r="C104" s="28" t="s">
        <v>39</v>
      </c>
      <c r="D104" s="33"/>
      <c r="E104" s="30"/>
      <c r="F104" s="32" t="s">
        <v>64</v>
      </c>
      <c r="G104" s="32"/>
      <c r="H104" s="32"/>
      <c r="I104" s="32"/>
      <c r="J104" s="32"/>
      <c r="K104" s="32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3"/>
      <c r="GW104" s="23"/>
      <c r="GX104" s="23"/>
      <c r="GY104" s="23"/>
      <c r="GZ104" s="23"/>
      <c r="HA104" s="23"/>
      <c r="HB104" s="23"/>
      <c r="HC104" s="23"/>
      <c r="HD104" s="23"/>
      <c r="HE104" s="23"/>
      <c r="HF104" s="23"/>
      <c r="HG104" s="23"/>
      <c r="HH104" s="23"/>
      <c r="HI104" s="23"/>
      <c r="HJ104" s="23"/>
      <c r="HK104" s="23"/>
      <c r="HL104" s="23"/>
      <c r="HM104" s="23"/>
      <c r="HN104" s="23"/>
      <c r="HO104" s="23"/>
      <c r="HP104" s="23"/>
      <c r="HQ104" s="23"/>
      <c r="HR104" s="23"/>
      <c r="HS104" s="23"/>
      <c r="HT104" s="23"/>
      <c r="HU104" s="23"/>
      <c r="HV104" s="23"/>
      <c r="HW104" s="23"/>
      <c r="HX104" s="23"/>
      <c r="HY104" s="23"/>
      <c r="HZ104" s="23"/>
      <c r="IA104" s="23"/>
      <c r="IB104" s="23"/>
      <c r="IC104" s="23"/>
      <c r="ID104" s="23"/>
      <c r="IE104" s="23"/>
      <c r="IF104" s="23"/>
      <c r="IG104" s="23"/>
      <c r="IH104" s="23"/>
      <c r="II104" s="23"/>
      <c r="IJ104" s="23"/>
      <c r="IK104" s="23"/>
      <c r="IL104" s="23"/>
      <c r="IM104" s="23"/>
      <c r="IN104" s="23"/>
      <c r="IO104" s="23"/>
      <c r="IP104" s="23"/>
      <c r="IQ104" s="23"/>
      <c r="IR104" s="23"/>
      <c r="IS104" s="23"/>
      <c r="IT104" s="23"/>
      <c r="IU104" s="23"/>
    </row>
    <row r="105" spans="1:255" ht="15" x14ac:dyDescent="0.2">
      <c r="A105" s="51"/>
      <c r="B105" s="57"/>
      <c r="C105" s="28" t="s">
        <v>40</v>
      </c>
      <c r="D105" s="33"/>
      <c r="E105" s="30"/>
      <c r="F105" s="32"/>
      <c r="G105" s="32"/>
      <c r="H105" s="32"/>
      <c r="I105" s="32"/>
      <c r="J105" s="32"/>
      <c r="K105" s="32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</row>
    <row r="106" spans="1:255" ht="30" x14ac:dyDescent="0.2">
      <c r="A106" s="51"/>
      <c r="B106" s="57"/>
      <c r="C106" s="28" t="s">
        <v>41</v>
      </c>
      <c r="D106" s="33"/>
      <c r="E106" s="30"/>
      <c r="F106" s="32"/>
      <c r="G106" s="32"/>
      <c r="H106" s="32"/>
      <c r="I106" s="32"/>
      <c r="J106" s="32"/>
      <c r="K106" s="32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23"/>
      <c r="FZ106" s="23"/>
      <c r="GA106" s="23"/>
      <c r="GB106" s="23"/>
      <c r="GC106" s="23"/>
      <c r="GD106" s="23"/>
      <c r="GE106" s="23"/>
      <c r="GF106" s="23"/>
      <c r="GG106" s="23"/>
      <c r="GH106" s="23"/>
      <c r="GI106" s="23"/>
      <c r="GJ106" s="23"/>
      <c r="GK106" s="23"/>
      <c r="GL106" s="23"/>
      <c r="GM106" s="23"/>
      <c r="GN106" s="23"/>
      <c r="GO106" s="23"/>
      <c r="GP106" s="23"/>
      <c r="GQ106" s="23"/>
      <c r="GR106" s="23"/>
      <c r="GS106" s="23"/>
      <c r="GT106" s="23"/>
      <c r="GU106" s="23"/>
      <c r="GV106" s="23"/>
      <c r="GW106" s="23"/>
      <c r="GX106" s="23"/>
      <c r="GY106" s="23"/>
      <c r="GZ106" s="23"/>
      <c r="HA106" s="23"/>
      <c r="HB106" s="23"/>
      <c r="HC106" s="23"/>
      <c r="HD106" s="23"/>
      <c r="HE106" s="23"/>
      <c r="HF106" s="23"/>
      <c r="HG106" s="23"/>
      <c r="HH106" s="23"/>
      <c r="HI106" s="23"/>
      <c r="HJ106" s="23"/>
      <c r="HK106" s="23"/>
      <c r="HL106" s="23"/>
      <c r="HM106" s="23"/>
      <c r="HN106" s="23"/>
      <c r="HO106" s="23"/>
      <c r="HP106" s="23"/>
      <c r="HQ106" s="23"/>
      <c r="HR106" s="23"/>
      <c r="HS106" s="23"/>
      <c r="HT106" s="23"/>
      <c r="HU106" s="23"/>
      <c r="HV106" s="23"/>
      <c r="HW106" s="23"/>
      <c r="HX106" s="23"/>
      <c r="HY106" s="23"/>
      <c r="HZ106" s="23"/>
      <c r="IA106" s="23"/>
      <c r="IB106" s="23"/>
      <c r="IC106" s="23"/>
      <c r="ID106" s="23"/>
      <c r="IE106" s="23"/>
      <c r="IF106" s="23"/>
      <c r="IG106" s="23"/>
      <c r="IH106" s="23"/>
      <c r="II106" s="23"/>
      <c r="IJ106" s="23"/>
      <c r="IK106" s="23"/>
      <c r="IL106" s="23"/>
      <c r="IM106" s="23"/>
      <c r="IN106" s="23"/>
      <c r="IO106" s="23"/>
      <c r="IP106" s="23"/>
      <c r="IQ106" s="23"/>
      <c r="IR106" s="23"/>
      <c r="IS106" s="23"/>
      <c r="IT106" s="23"/>
      <c r="IU106" s="23"/>
    </row>
    <row r="107" spans="1:255" ht="30" x14ac:dyDescent="0.2">
      <c r="A107" s="52"/>
      <c r="B107" s="58"/>
      <c r="C107" s="28" t="s">
        <v>44</v>
      </c>
      <c r="D107" s="33"/>
      <c r="E107" s="30"/>
      <c r="F107" s="32"/>
      <c r="G107" s="32"/>
      <c r="H107" s="32"/>
      <c r="I107" s="32"/>
      <c r="J107" s="32"/>
      <c r="K107" s="32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</row>
    <row r="108" spans="1:255" ht="15" customHeight="1" x14ac:dyDescent="0.2">
      <c r="A108" s="50" t="s">
        <v>14</v>
      </c>
      <c r="B108" s="56" t="s">
        <v>65</v>
      </c>
      <c r="C108" s="28" t="s">
        <v>36</v>
      </c>
      <c r="D108" s="30"/>
      <c r="E108" s="30"/>
      <c r="F108" s="32">
        <f>SUM(G108:K108)</f>
        <v>102703.72599000001</v>
      </c>
      <c r="G108" s="32">
        <f>G110+G109</f>
        <v>8005.5259900000001</v>
      </c>
      <c r="H108" s="32">
        <f>H110</f>
        <v>18798.2</v>
      </c>
      <c r="I108" s="32">
        <f>I110</f>
        <v>25300</v>
      </c>
      <c r="J108" s="32">
        <f>J110</f>
        <v>25300</v>
      </c>
      <c r="K108" s="32">
        <f>K110</f>
        <v>25300</v>
      </c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  <c r="GG108" s="23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3"/>
      <c r="GT108" s="23"/>
      <c r="GU108" s="23"/>
      <c r="GV108" s="23"/>
      <c r="GW108" s="23"/>
      <c r="GX108" s="23"/>
      <c r="GY108" s="23"/>
      <c r="GZ108" s="23"/>
      <c r="HA108" s="23"/>
      <c r="HB108" s="23"/>
      <c r="HC108" s="23"/>
      <c r="HD108" s="23"/>
      <c r="HE108" s="23"/>
      <c r="HF108" s="23"/>
      <c r="HG108" s="23"/>
      <c r="HH108" s="23"/>
      <c r="HI108" s="23"/>
      <c r="HJ108" s="23"/>
      <c r="HK108" s="23"/>
      <c r="HL108" s="23"/>
      <c r="HM108" s="23"/>
      <c r="HN108" s="23"/>
      <c r="HO108" s="23"/>
      <c r="HP108" s="23"/>
      <c r="HQ108" s="23"/>
      <c r="HR108" s="23"/>
      <c r="HS108" s="23"/>
      <c r="HT108" s="23"/>
      <c r="HU108" s="23"/>
      <c r="HV108" s="23"/>
      <c r="HW108" s="23"/>
      <c r="HX108" s="23"/>
      <c r="HY108" s="23"/>
      <c r="HZ108" s="23"/>
      <c r="IA108" s="23"/>
      <c r="IB108" s="23"/>
      <c r="IC108" s="23"/>
      <c r="ID108" s="23"/>
      <c r="IE108" s="23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3"/>
      <c r="IQ108" s="23"/>
      <c r="IR108" s="23"/>
      <c r="IS108" s="23"/>
      <c r="IT108" s="23"/>
      <c r="IU108" s="23"/>
    </row>
    <row r="109" spans="1:255" ht="15" x14ac:dyDescent="0.2">
      <c r="A109" s="51"/>
      <c r="B109" s="57"/>
      <c r="C109" s="28" t="s">
        <v>37</v>
      </c>
      <c r="D109" s="30">
        <v>808</v>
      </c>
      <c r="E109" s="30">
        <v>1230351280</v>
      </c>
      <c r="F109" s="32"/>
      <c r="G109" s="32">
        <v>602.12199999999996</v>
      </c>
      <c r="H109" s="32"/>
      <c r="I109" s="32"/>
      <c r="J109" s="32"/>
      <c r="K109" s="32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</row>
    <row r="110" spans="1:255" ht="15" x14ac:dyDescent="0.2">
      <c r="A110" s="51"/>
      <c r="B110" s="57"/>
      <c r="C110" s="28" t="s">
        <v>38</v>
      </c>
      <c r="D110" s="30">
        <v>808</v>
      </c>
      <c r="E110" s="33" t="s">
        <v>66</v>
      </c>
      <c r="F110" s="32">
        <f>SUM(G110:K110)</f>
        <v>102101.60399</v>
      </c>
      <c r="G110" s="32">
        <v>7403.4039899999998</v>
      </c>
      <c r="H110" s="32">
        <v>18798.2</v>
      </c>
      <c r="I110" s="32">
        <v>25300</v>
      </c>
      <c r="J110" s="32">
        <v>25300</v>
      </c>
      <c r="K110" s="32">
        <v>25300</v>
      </c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  <c r="GG110" s="23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3"/>
      <c r="GT110" s="23"/>
      <c r="GU110" s="23"/>
      <c r="GV110" s="23"/>
      <c r="GW110" s="23"/>
      <c r="GX110" s="23"/>
      <c r="GY110" s="23"/>
      <c r="GZ110" s="23"/>
      <c r="HA110" s="23"/>
      <c r="HB110" s="23"/>
      <c r="HC110" s="23"/>
      <c r="HD110" s="23"/>
      <c r="HE110" s="23"/>
      <c r="HF110" s="23"/>
      <c r="HG110" s="23"/>
      <c r="HH110" s="23"/>
      <c r="HI110" s="23"/>
      <c r="HJ110" s="23"/>
      <c r="HK110" s="23"/>
      <c r="HL110" s="23"/>
      <c r="HM110" s="23"/>
      <c r="HN110" s="23"/>
      <c r="HO110" s="23"/>
      <c r="HP110" s="23"/>
      <c r="HQ110" s="23"/>
      <c r="HR110" s="23"/>
      <c r="HS110" s="23"/>
      <c r="HT110" s="23"/>
      <c r="HU110" s="23"/>
      <c r="HV110" s="23"/>
      <c r="HW110" s="23"/>
      <c r="HX110" s="23"/>
      <c r="HY110" s="23"/>
      <c r="HZ110" s="23"/>
      <c r="IA110" s="23"/>
      <c r="IB110" s="23"/>
      <c r="IC110" s="23"/>
      <c r="ID110" s="23"/>
      <c r="IE110" s="23"/>
      <c r="IF110" s="23"/>
      <c r="IG110" s="23"/>
      <c r="IH110" s="23"/>
      <c r="II110" s="23"/>
      <c r="IJ110" s="23"/>
      <c r="IK110" s="23"/>
      <c r="IL110" s="23"/>
      <c r="IM110" s="23"/>
      <c r="IN110" s="23"/>
      <c r="IO110" s="23"/>
      <c r="IP110" s="23"/>
      <c r="IQ110" s="23"/>
      <c r="IR110" s="23"/>
      <c r="IS110" s="23"/>
      <c r="IT110" s="23"/>
      <c r="IU110" s="23"/>
    </row>
    <row r="111" spans="1:255" ht="15" x14ac:dyDescent="0.2">
      <c r="A111" s="51"/>
      <c r="B111" s="57"/>
      <c r="C111" s="28" t="s">
        <v>39</v>
      </c>
      <c r="D111" s="33"/>
      <c r="E111" s="30"/>
      <c r="F111" s="31"/>
      <c r="G111" s="32"/>
      <c r="H111" s="32"/>
      <c r="I111" s="32"/>
      <c r="J111" s="32"/>
      <c r="K111" s="32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</row>
    <row r="112" spans="1:255" ht="15" x14ac:dyDescent="0.2">
      <c r="A112" s="51"/>
      <c r="B112" s="57"/>
      <c r="C112" s="28" t="s">
        <v>40</v>
      </c>
      <c r="D112" s="33"/>
      <c r="E112" s="30"/>
      <c r="F112" s="31"/>
      <c r="G112" s="32" t="s">
        <v>6</v>
      </c>
      <c r="H112" s="32"/>
      <c r="I112" s="32"/>
      <c r="J112" s="32"/>
      <c r="K112" s="32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3"/>
      <c r="GT112" s="23"/>
      <c r="GU112" s="23"/>
      <c r="GV112" s="23"/>
      <c r="GW112" s="23"/>
      <c r="GX112" s="23"/>
      <c r="GY112" s="23"/>
      <c r="GZ112" s="23"/>
      <c r="HA112" s="23"/>
      <c r="HB112" s="23"/>
      <c r="HC112" s="23"/>
      <c r="HD112" s="23"/>
      <c r="HE112" s="23"/>
      <c r="HF112" s="23"/>
      <c r="HG112" s="23"/>
      <c r="HH112" s="23"/>
      <c r="HI112" s="23"/>
      <c r="HJ112" s="23"/>
      <c r="HK112" s="23"/>
      <c r="HL112" s="23"/>
      <c r="HM112" s="23"/>
      <c r="HN112" s="23"/>
      <c r="HO112" s="23"/>
      <c r="HP112" s="23"/>
      <c r="HQ112" s="23"/>
      <c r="HR112" s="23"/>
      <c r="HS112" s="23"/>
      <c r="HT112" s="23"/>
      <c r="HU112" s="23"/>
      <c r="HV112" s="23"/>
      <c r="HW112" s="23"/>
      <c r="HX112" s="23"/>
      <c r="HY112" s="23"/>
      <c r="HZ112" s="23"/>
      <c r="IA112" s="23"/>
      <c r="IB112" s="23"/>
      <c r="IC112" s="23"/>
      <c r="ID112" s="23"/>
      <c r="IE112" s="23"/>
      <c r="IF112" s="23"/>
      <c r="IG112" s="23"/>
      <c r="IH112" s="23"/>
      <c r="II112" s="23"/>
      <c r="IJ112" s="23"/>
      <c r="IK112" s="23"/>
      <c r="IL112" s="23"/>
      <c r="IM112" s="23"/>
      <c r="IN112" s="23"/>
      <c r="IO112" s="23"/>
      <c r="IP112" s="23"/>
      <c r="IQ112" s="23"/>
      <c r="IR112" s="23"/>
      <c r="IS112" s="23"/>
      <c r="IT112" s="23"/>
      <c r="IU112" s="23"/>
    </row>
    <row r="113" spans="1:255" ht="30" x14ac:dyDescent="0.2">
      <c r="A113" s="51"/>
      <c r="B113" s="57"/>
      <c r="C113" s="28" t="s">
        <v>41</v>
      </c>
      <c r="D113" s="33"/>
      <c r="E113" s="30"/>
      <c r="F113" s="31"/>
      <c r="G113" s="32"/>
      <c r="H113" s="32"/>
      <c r="I113" s="32"/>
      <c r="J113" s="32"/>
      <c r="K113" s="32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</row>
    <row r="114" spans="1:255" ht="30" x14ac:dyDescent="0.2">
      <c r="A114" s="52"/>
      <c r="B114" s="58"/>
      <c r="C114" s="28" t="s">
        <v>44</v>
      </c>
      <c r="D114" s="33"/>
      <c r="E114" s="30"/>
      <c r="F114" s="31"/>
      <c r="G114" s="32"/>
      <c r="H114" s="32"/>
      <c r="I114" s="32"/>
      <c r="J114" s="32"/>
      <c r="K114" s="32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  <c r="GG114" s="23"/>
      <c r="GH114" s="23"/>
      <c r="GI114" s="23"/>
      <c r="GJ114" s="23"/>
      <c r="GK114" s="23"/>
      <c r="GL114" s="23"/>
      <c r="GM114" s="23"/>
      <c r="GN114" s="23"/>
      <c r="GO114" s="23"/>
      <c r="GP114" s="23"/>
      <c r="GQ114" s="23"/>
      <c r="GR114" s="23"/>
      <c r="GS114" s="23"/>
      <c r="GT114" s="23"/>
      <c r="GU114" s="23"/>
      <c r="GV114" s="23"/>
      <c r="GW114" s="23"/>
      <c r="GX114" s="23"/>
      <c r="GY114" s="23"/>
      <c r="GZ114" s="23"/>
      <c r="HA114" s="23"/>
      <c r="HB114" s="23"/>
      <c r="HC114" s="23"/>
      <c r="HD114" s="23"/>
      <c r="HE114" s="23"/>
      <c r="HF114" s="23"/>
      <c r="HG114" s="23"/>
      <c r="HH114" s="23"/>
      <c r="HI114" s="23"/>
      <c r="HJ114" s="23"/>
      <c r="HK114" s="23"/>
      <c r="HL114" s="23"/>
      <c r="HM114" s="23"/>
      <c r="HN114" s="23"/>
      <c r="HO114" s="23"/>
      <c r="HP114" s="23"/>
      <c r="HQ114" s="23"/>
      <c r="HR114" s="23"/>
      <c r="HS114" s="23"/>
      <c r="HT114" s="23"/>
      <c r="HU114" s="23"/>
      <c r="HV114" s="23"/>
      <c r="HW114" s="23"/>
      <c r="HX114" s="23"/>
      <c r="HY114" s="23"/>
      <c r="HZ114" s="23"/>
      <c r="IA114" s="23"/>
      <c r="IB114" s="23"/>
      <c r="IC114" s="23"/>
      <c r="ID114" s="23"/>
      <c r="IE114" s="23"/>
      <c r="IF114" s="23"/>
      <c r="IG114" s="23"/>
      <c r="IH114" s="23"/>
      <c r="II114" s="23"/>
      <c r="IJ114" s="23"/>
      <c r="IK114" s="23"/>
      <c r="IL114" s="23"/>
      <c r="IM114" s="23"/>
      <c r="IN114" s="23"/>
      <c r="IO114" s="23"/>
      <c r="IP114" s="23"/>
      <c r="IQ114" s="23"/>
      <c r="IR114" s="23"/>
      <c r="IS114" s="23"/>
      <c r="IT114" s="23"/>
      <c r="IU114" s="23"/>
    </row>
    <row r="115" spans="1:255" ht="15" customHeight="1" x14ac:dyDescent="0.2">
      <c r="A115" s="44" t="s">
        <v>67</v>
      </c>
      <c r="B115" s="59" t="s">
        <v>15</v>
      </c>
      <c r="C115" s="19" t="s">
        <v>36</v>
      </c>
      <c r="D115" s="21"/>
      <c r="E115" s="37"/>
      <c r="F115" s="22">
        <f>F131+F138+F145</f>
        <v>453515.77140999999</v>
      </c>
      <c r="G115" s="22">
        <f>G122+G132+G138+G147</f>
        <v>11319.26641</v>
      </c>
      <c r="H115" s="22">
        <f>H131+H138+H145</f>
        <v>196619.42499999999</v>
      </c>
      <c r="I115" s="22">
        <f>I131+I138+I145</f>
        <v>211595.18</v>
      </c>
      <c r="J115" s="22">
        <f>J131+J138+J145</f>
        <v>10000</v>
      </c>
      <c r="K115" s="22">
        <f>K131+K138+K145</f>
        <v>30000</v>
      </c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</row>
    <row r="116" spans="1:255" ht="15" customHeight="1" x14ac:dyDescent="0.2">
      <c r="A116" s="45"/>
      <c r="B116" s="60"/>
      <c r="C116" s="19" t="s">
        <v>37</v>
      </c>
      <c r="D116" s="21"/>
      <c r="E116" s="37"/>
      <c r="F116" s="22"/>
      <c r="G116" s="22"/>
      <c r="H116" s="22"/>
      <c r="I116" s="22"/>
      <c r="J116" s="22"/>
      <c r="K116" s="22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23"/>
      <c r="DU116" s="23"/>
      <c r="DV116" s="23"/>
      <c r="DW116" s="23"/>
      <c r="DX116" s="23"/>
      <c r="DY116" s="23"/>
      <c r="DZ116" s="23"/>
      <c r="EA116" s="23"/>
      <c r="EB116" s="23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/>
      <c r="EM116" s="23"/>
      <c r="EN116" s="23"/>
      <c r="EO116" s="23"/>
      <c r="EP116" s="23"/>
      <c r="EQ116" s="23"/>
      <c r="ER116" s="23"/>
      <c r="ES116" s="23"/>
      <c r="ET116" s="23"/>
      <c r="EU116" s="23"/>
      <c r="EV116" s="23"/>
      <c r="EW116" s="23"/>
      <c r="EX116" s="23"/>
      <c r="EY116" s="23"/>
      <c r="EZ116" s="23"/>
      <c r="FA116" s="23"/>
      <c r="FB116" s="23"/>
      <c r="FC116" s="23"/>
      <c r="FD116" s="23"/>
      <c r="FE116" s="23"/>
      <c r="FF116" s="23"/>
      <c r="FG116" s="23"/>
      <c r="FH116" s="23"/>
      <c r="FI116" s="23"/>
      <c r="FJ116" s="23"/>
      <c r="FK116" s="23"/>
      <c r="FL116" s="23"/>
      <c r="FM116" s="23"/>
      <c r="FN116" s="23"/>
      <c r="FO116" s="23"/>
      <c r="FP116" s="23"/>
      <c r="FQ116" s="23"/>
      <c r="FR116" s="23"/>
      <c r="FS116" s="23"/>
      <c r="FT116" s="23"/>
      <c r="FU116" s="23"/>
      <c r="FV116" s="23"/>
      <c r="FW116" s="23"/>
      <c r="FX116" s="23"/>
      <c r="FY116" s="23"/>
      <c r="FZ116" s="23"/>
      <c r="GA116" s="23"/>
      <c r="GB116" s="23"/>
      <c r="GC116" s="23"/>
      <c r="GD116" s="23"/>
      <c r="GE116" s="23"/>
      <c r="GF116" s="23"/>
      <c r="GG116" s="23"/>
      <c r="GH116" s="23"/>
      <c r="GI116" s="23"/>
      <c r="GJ116" s="23"/>
      <c r="GK116" s="23"/>
      <c r="GL116" s="23"/>
      <c r="GM116" s="23"/>
      <c r="GN116" s="23"/>
      <c r="GO116" s="23"/>
      <c r="GP116" s="23"/>
      <c r="GQ116" s="23"/>
      <c r="GR116" s="23"/>
      <c r="GS116" s="23"/>
      <c r="GT116" s="23"/>
      <c r="GU116" s="23"/>
      <c r="GV116" s="23"/>
      <c r="GW116" s="23"/>
      <c r="GX116" s="23"/>
      <c r="GY116" s="23"/>
      <c r="GZ116" s="23"/>
      <c r="HA116" s="23"/>
      <c r="HB116" s="23"/>
      <c r="HC116" s="23"/>
      <c r="HD116" s="23"/>
      <c r="HE116" s="23"/>
      <c r="HF116" s="23"/>
      <c r="HG116" s="23"/>
      <c r="HH116" s="23"/>
      <c r="HI116" s="23"/>
      <c r="HJ116" s="23"/>
      <c r="HK116" s="23"/>
      <c r="HL116" s="23"/>
      <c r="HM116" s="23"/>
      <c r="HN116" s="23"/>
      <c r="HO116" s="23"/>
      <c r="HP116" s="23"/>
      <c r="HQ116" s="23"/>
      <c r="HR116" s="23"/>
      <c r="HS116" s="23"/>
      <c r="HT116" s="23"/>
      <c r="HU116" s="23"/>
      <c r="HV116" s="23"/>
      <c r="HW116" s="23"/>
      <c r="HX116" s="23"/>
      <c r="HY116" s="23"/>
      <c r="HZ116" s="23"/>
      <c r="IA116" s="23"/>
      <c r="IB116" s="23"/>
      <c r="IC116" s="23"/>
      <c r="ID116" s="23"/>
      <c r="IE116" s="23"/>
      <c r="IF116" s="23"/>
      <c r="IG116" s="23"/>
      <c r="IH116" s="23"/>
      <c r="II116" s="23"/>
      <c r="IJ116" s="23"/>
      <c r="IK116" s="23"/>
      <c r="IL116" s="23"/>
      <c r="IM116" s="23"/>
      <c r="IN116" s="23"/>
      <c r="IO116" s="23"/>
      <c r="IP116" s="23"/>
      <c r="IQ116" s="23"/>
      <c r="IR116" s="23"/>
      <c r="IS116" s="23"/>
      <c r="IT116" s="23"/>
      <c r="IU116" s="23"/>
    </row>
    <row r="117" spans="1:255" ht="15" x14ac:dyDescent="0.2">
      <c r="A117" s="45"/>
      <c r="B117" s="60"/>
      <c r="C117" s="19" t="s">
        <v>38</v>
      </c>
      <c r="D117" s="21"/>
      <c r="E117" s="37"/>
      <c r="F117" s="22">
        <f>F133+F140+F147</f>
        <v>453515.77140999999</v>
      </c>
      <c r="G117" s="22">
        <f>G122+G133+G140+G147</f>
        <v>11319.26641</v>
      </c>
      <c r="H117" s="22">
        <f>H133+H140+H147</f>
        <v>196619.42499999999</v>
      </c>
      <c r="I117" s="22">
        <f>I133+I140+I147</f>
        <v>211595.18</v>
      </c>
      <c r="J117" s="22">
        <f>J133+J140+J147</f>
        <v>10000</v>
      </c>
      <c r="K117" s="22">
        <f>K133+K140+K147</f>
        <v>30000</v>
      </c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</row>
    <row r="118" spans="1:255" ht="15" x14ac:dyDescent="0.2">
      <c r="A118" s="45"/>
      <c r="B118" s="60"/>
      <c r="C118" s="19" t="s">
        <v>39</v>
      </c>
      <c r="D118" s="24"/>
      <c r="E118" s="37"/>
      <c r="F118" s="22">
        <f>G118+H118</f>
        <v>0</v>
      </c>
      <c r="G118" s="22">
        <v>0</v>
      </c>
      <c r="H118" s="22">
        <f>H141</f>
        <v>0</v>
      </c>
      <c r="I118" s="22">
        <v>0</v>
      </c>
      <c r="J118" s="22">
        <v>0</v>
      </c>
      <c r="K118" s="22">
        <v>0</v>
      </c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  <c r="GG118" s="23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/>
      <c r="GS118" s="23"/>
      <c r="GT118" s="23"/>
      <c r="GU118" s="23"/>
      <c r="GV118" s="23"/>
      <c r="GW118" s="23"/>
      <c r="GX118" s="23"/>
      <c r="GY118" s="23"/>
      <c r="GZ118" s="23"/>
      <c r="HA118" s="23"/>
      <c r="HB118" s="23"/>
      <c r="HC118" s="23"/>
      <c r="HD118" s="23"/>
      <c r="HE118" s="23"/>
      <c r="HF118" s="23"/>
      <c r="HG118" s="23"/>
      <c r="HH118" s="23"/>
      <c r="HI118" s="23"/>
      <c r="HJ118" s="23"/>
      <c r="HK118" s="23"/>
      <c r="HL118" s="23"/>
      <c r="HM118" s="23"/>
      <c r="HN118" s="23"/>
      <c r="HO118" s="23"/>
      <c r="HP118" s="23"/>
      <c r="HQ118" s="23"/>
      <c r="HR118" s="23"/>
      <c r="HS118" s="23"/>
      <c r="HT118" s="23"/>
      <c r="HU118" s="23"/>
      <c r="HV118" s="23"/>
      <c r="HW118" s="23"/>
      <c r="HX118" s="23"/>
      <c r="HY118" s="23"/>
      <c r="HZ118" s="23"/>
      <c r="IA118" s="23"/>
      <c r="IB118" s="23"/>
      <c r="IC118" s="23"/>
      <c r="ID118" s="23"/>
      <c r="IE118" s="23"/>
      <c r="IF118" s="23"/>
      <c r="IG118" s="23"/>
      <c r="IH118" s="23"/>
      <c r="II118" s="23"/>
      <c r="IJ118" s="23"/>
      <c r="IK118" s="23"/>
      <c r="IL118" s="23"/>
      <c r="IM118" s="23"/>
      <c r="IN118" s="23"/>
      <c r="IO118" s="23"/>
      <c r="IP118" s="23"/>
      <c r="IQ118" s="23"/>
      <c r="IR118" s="23"/>
      <c r="IS118" s="23"/>
      <c r="IT118" s="23"/>
      <c r="IU118" s="23"/>
    </row>
    <row r="119" spans="1:255" ht="15" customHeight="1" x14ac:dyDescent="0.2">
      <c r="A119" s="45"/>
      <c r="B119" s="60"/>
      <c r="C119" s="19" t="s">
        <v>40</v>
      </c>
      <c r="D119" s="24"/>
      <c r="E119" s="37"/>
      <c r="F119" s="22"/>
      <c r="G119" s="22"/>
      <c r="H119" s="22"/>
      <c r="I119" s="22"/>
      <c r="J119" s="22"/>
      <c r="K119" s="22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</row>
    <row r="120" spans="1:255" ht="28.5" x14ac:dyDescent="0.2">
      <c r="A120" s="45"/>
      <c r="B120" s="60"/>
      <c r="C120" s="19" t="s">
        <v>41</v>
      </c>
      <c r="D120" s="24"/>
      <c r="E120" s="37"/>
      <c r="F120" s="22"/>
      <c r="G120" s="22"/>
      <c r="H120" s="22"/>
      <c r="I120" s="22"/>
      <c r="J120" s="22"/>
      <c r="K120" s="22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  <c r="GG120" s="23"/>
      <c r="GH120" s="23"/>
      <c r="GI120" s="23"/>
      <c r="GJ120" s="23"/>
      <c r="GK120" s="23"/>
      <c r="GL120" s="23"/>
      <c r="GM120" s="23"/>
      <c r="GN120" s="23"/>
      <c r="GO120" s="23"/>
      <c r="GP120" s="23"/>
      <c r="GQ120" s="23"/>
      <c r="GR120" s="23"/>
      <c r="GS120" s="23"/>
      <c r="GT120" s="23"/>
      <c r="GU120" s="23"/>
      <c r="GV120" s="23"/>
      <c r="GW120" s="23"/>
      <c r="GX120" s="23"/>
      <c r="GY120" s="23"/>
      <c r="GZ120" s="23"/>
      <c r="HA120" s="23"/>
      <c r="HB120" s="23"/>
      <c r="HC120" s="23"/>
      <c r="HD120" s="23"/>
      <c r="HE120" s="23"/>
      <c r="HF120" s="23"/>
      <c r="HG120" s="23"/>
      <c r="HH120" s="23"/>
      <c r="HI120" s="23"/>
      <c r="HJ120" s="23"/>
      <c r="HK120" s="23"/>
      <c r="HL120" s="23"/>
      <c r="HM120" s="23"/>
      <c r="HN120" s="23"/>
      <c r="HO120" s="23"/>
      <c r="HP120" s="23"/>
      <c r="HQ120" s="23"/>
      <c r="HR120" s="23"/>
      <c r="HS120" s="23"/>
      <c r="HT120" s="23"/>
      <c r="HU120" s="23"/>
      <c r="HV120" s="23"/>
      <c r="HW120" s="23"/>
      <c r="HX120" s="23"/>
      <c r="HY120" s="23"/>
      <c r="HZ120" s="23"/>
      <c r="IA120" s="23"/>
      <c r="IB120" s="23"/>
      <c r="IC120" s="23"/>
      <c r="ID120" s="23"/>
      <c r="IE120" s="23"/>
      <c r="IF120" s="23"/>
      <c r="IG120" s="23"/>
      <c r="IH120" s="23"/>
      <c r="II120" s="23"/>
      <c r="IJ120" s="23"/>
      <c r="IK120" s="23"/>
      <c r="IL120" s="23"/>
      <c r="IM120" s="23"/>
      <c r="IN120" s="23"/>
      <c r="IO120" s="23"/>
      <c r="IP120" s="23"/>
      <c r="IQ120" s="23"/>
      <c r="IR120" s="23"/>
      <c r="IS120" s="23"/>
      <c r="IT120" s="23"/>
      <c r="IU120" s="23"/>
    </row>
    <row r="121" spans="1:255" ht="38.25" customHeight="1" x14ac:dyDescent="0.2">
      <c r="A121" s="46"/>
      <c r="B121" s="61"/>
      <c r="C121" s="19" t="s">
        <v>68</v>
      </c>
      <c r="D121" s="24"/>
      <c r="E121" s="37"/>
      <c r="F121" s="22"/>
      <c r="G121" s="22"/>
      <c r="H121" s="22"/>
      <c r="I121" s="22"/>
      <c r="J121" s="22"/>
      <c r="K121" s="22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</row>
    <row r="122" spans="1:255" ht="15" customHeight="1" x14ac:dyDescent="0.2">
      <c r="A122" s="50" t="s">
        <v>16</v>
      </c>
      <c r="B122" s="56" t="s">
        <v>69</v>
      </c>
      <c r="C122" s="28" t="s">
        <v>36</v>
      </c>
      <c r="D122" s="30"/>
      <c r="E122" s="38"/>
      <c r="F122" s="32">
        <f>F126+F125</f>
        <v>6018.0999999999995</v>
      </c>
      <c r="G122" s="32">
        <f>G126+G125</f>
        <v>6018.0999999999995</v>
      </c>
      <c r="H122" s="32">
        <f t="shared" ref="F122:K122" si="6">H126</f>
        <v>0</v>
      </c>
      <c r="I122" s="32">
        <f t="shared" si="6"/>
        <v>0</v>
      </c>
      <c r="J122" s="32">
        <f t="shared" si="6"/>
        <v>0</v>
      </c>
      <c r="K122" s="32">
        <f t="shared" si="6"/>
        <v>0</v>
      </c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GU122" s="23"/>
      <c r="GV122" s="23"/>
      <c r="GW122" s="23"/>
      <c r="GX122" s="23"/>
      <c r="GY122" s="23"/>
      <c r="GZ122" s="23"/>
      <c r="HA122" s="23"/>
      <c r="HB122" s="23"/>
      <c r="HC122" s="23"/>
      <c r="HD122" s="23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</row>
    <row r="123" spans="1:255" ht="15" x14ac:dyDescent="0.2">
      <c r="A123" s="51"/>
      <c r="B123" s="57"/>
      <c r="C123" s="28" t="s">
        <v>37</v>
      </c>
      <c r="D123" s="30"/>
      <c r="E123" s="38"/>
      <c r="F123" s="32"/>
      <c r="G123" s="32"/>
      <c r="H123" s="32"/>
      <c r="I123" s="32"/>
      <c r="J123" s="32"/>
      <c r="K123" s="32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</row>
    <row r="124" spans="1:255" ht="30" x14ac:dyDescent="0.2">
      <c r="A124" s="51"/>
      <c r="B124" s="57"/>
      <c r="C124" s="28" t="s">
        <v>126</v>
      </c>
      <c r="D124" s="30"/>
      <c r="E124" s="38"/>
      <c r="F124" s="32"/>
      <c r="G124" s="32"/>
      <c r="H124" s="32"/>
      <c r="I124" s="32"/>
      <c r="J124" s="32"/>
      <c r="K124" s="32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3"/>
      <c r="GB124" s="23"/>
      <c r="GC124" s="23"/>
      <c r="GD124" s="23"/>
      <c r="GE124" s="23"/>
      <c r="GF124" s="23"/>
      <c r="GG124" s="23"/>
      <c r="GH124" s="23"/>
      <c r="GI124" s="23"/>
      <c r="GJ124" s="23"/>
      <c r="GK124" s="23"/>
      <c r="GL124" s="23"/>
      <c r="GM124" s="23"/>
      <c r="GN124" s="23"/>
      <c r="GO124" s="23"/>
      <c r="GP124" s="23"/>
      <c r="GQ124" s="23"/>
      <c r="GR124" s="23"/>
      <c r="GS124" s="23"/>
      <c r="GT124" s="23"/>
      <c r="GU124" s="23"/>
      <c r="GV124" s="23"/>
      <c r="GW124" s="23"/>
      <c r="GX124" s="23"/>
      <c r="GY124" s="23"/>
      <c r="GZ124" s="23"/>
      <c r="HA124" s="23"/>
      <c r="HB124" s="23"/>
      <c r="HC124" s="23"/>
      <c r="HD124" s="23"/>
      <c r="HE124" s="23"/>
      <c r="HF124" s="23"/>
      <c r="HG124" s="23"/>
      <c r="HH124" s="23"/>
      <c r="HI124" s="23"/>
      <c r="HJ124" s="23"/>
      <c r="HK124" s="23"/>
      <c r="HL124" s="23"/>
      <c r="HM124" s="23"/>
      <c r="HN124" s="23"/>
      <c r="HO124" s="23"/>
      <c r="HP124" s="23"/>
      <c r="HQ124" s="23"/>
      <c r="HR124" s="23"/>
      <c r="HS124" s="23"/>
      <c r="HT124" s="23"/>
      <c r="HU124" s="23"/>
      <c r="HV124" s="23"/>
      <c r="HW124" s="23"/>
      <c r="HX124" s="23"/>
      <c r="HY124" s="23"/>
      <c r="HZ124" s="23"/>
      <c r="IA124" s="23"/>
      <c r="IB124" s="23"/>
      <c r="IC124" s="23"/>
      <c r="ID124" s="23"/>
      <c r="IE124" s="23"/>
      <c r="IF124" s="23"/>
      <c r="IG124" s="23"/>
      <c r="IH124" s="23"/>
      <c r="II124" s="23"/>
      <c r="IJ124" s="23"/>
      <c r="IK124" s="23"/>
      <c r="IL124" s="23"/>
      <c r="IM124" s="23"/>
      <c r="IN124" s="23"/>
      <c r="IO124" s="23"/>
      <c r="IP124" s="23"/>
      <c r="IQ124" s="23"/>
      <c r="IR124" s="23"/>
      <c r="IS124" s="23"/>
      <c r="IT124" s="23"/>
      <c r="IU124" s="23"/>
    </row>
    <row r="125" spans="1:255" ht="15" x14ac:dyDescent="0.2">
      <c r="A125" s="51"/>
      <c r="B125" s="57"/>
      <c r="C125" s="28"/>
      <c r="D125" s="30">
        <v>808</v>
      </c>
      <c r="E125" s="38">
        <v>1240109990</v>
      </c>
      <c r="F125" s="32">
        <f>G125</f>
        <v>248.3586</v>
      </c>
      <c r="G125" s="32">
        <v>248.3586</v>
      </c>
      <c r="H125" s="32">
        <v>0</v>
      </c>
      <c r="I125" s="32">
        <v>0</v>
      </c>
      <c r="J125" s="32">
        <v>0</v>
      </c>
      <c r="K125" s="32">
        <v>0</v>
      </c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</row>
    <row r="126" spans="1:255" ht="43.5" customHeight="1" x14ac:dyDescent="0.2">
      <c r="A126" s="51"/>
      <c r="B126" s="57"/>
      <c r="C126" s="28"/>
      <c r="D126" s="33" t="s">
        <v>123</v>
      </c>
      <c r="E126" s="39" t="s">
        <v>70</v>
      </c>
      <c r="F126" s="32">
        <f>G126+H126+I126+J126+K126</f>
        <v>5769.7413999999999</v>
      </c>
      <c r="G126" s="32">
        <v>5769.7413999999999</v>
      </c>
      <c r="H126" s="32">
        <v>0</v>
      </c>
      <c r="I126" s="32">
        <v>0</v>
      </c>
      <c r="J126" s="32">
        <v>0</v>
      </c>
      <c r="K126" s="32">
        <v>0</v>
      </c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  <c r="GG126" s="23"/>
      <c r="GH126" s="23"/>
      <c r="GI126" s="23"/>
      <c r="GJ126" s="23"/>
      <c r="GK126" s="23"/>
      <c r="GL126" s="23"/>
      <c r="GM126" s="23"/>
      <c r="GN126" s="23"/>
      <c r="GO126" s="23"/>
      <c r="GP126" s="23"/>
      <c r="GQ126" s="23"/>
      <c r="GR126" s="23"/>
      <c r="GS126" s="23"/>
      <c r="GT126" s="23"/>
      <c r="GU126" s="23"/>
      <c r="GV126" s="23"/>
      <c r="GW126" s="23"/>
      <c r="GX126" s="23"/>
      <c r="GY126" s="23"/>
      <c r="GZ126" s="23"/>
      <c r="HA126" s="23"/>
      <c r="HB126" s="23"/>
      <c r="HC126" s="23"/>
      <c r="HD126" s="23"/>
      <c r="HE126" s="23"/>
      <c r="HF126" s="23"/>
      <c r="HG126" s="23"/>
      <c r="HH126" s="23"/>
      <c r="HI126" s="23"/>
      <c r="HJ126" s="23"/>
      <c r="HK126" s="23"/>
      <c r="HL126" s="23"/>
      <c r="HM126" s="23"/>
      <c r="HN126" s="23"/>
      <c r="HO126" s="23"/>
      <c r="HP126" s="23"/>
      <c r="HQ126" s="23"/>
      <c r="HR126" s="23"/>
      <c r="HS126" s="23"/>
      <c r="HT126" s="23"/>
      <c r="HU126" s="23"/>
      <c r="HV126" s="23"/>
      <c r="HW126" s="23"/>
      <c r="HX126" s="23"/>
      <c r="HY126" s="23"/>
      <c r="HZ126" s="23"/>
      <c r="IA126" s="23"/>
      <c r="IB126" s="23"/>
      <c r="IC126" s="23"/>
      <c r="ID126" s="23"/>
      <c r="IE126" s="23"/>
      <c r="IF126" s="23"/>
      <c r="IG126" s="23"/>
      <c r="IH126" s="23"/>
      <c r="II126" s="23"/>
      <c r="IJ126" s="23"/>
      <c r="IK126" s="23"/>
      <c r="IL126" s="23"/>
      <c r="IM126" s="23"/>
      <c r="IN126" s="23"/>
      <c r="IO126" s="23"/>
      <c r="IP126" s="23"/>
      <c r="IQ126" s="23"/>
      <c r="IR126" s="23"/>
      <c r="IS126" s="23"/>
      <c r="IT126" s="23"/>
      <c r="IU126" s="23"/>
    </row>
    <row r="127" spans="1:255" ht="15" x14ac:dyDescent="0.2">
      <c r="A127" s="51"/>
      <c r="B127" s="57"/>
      <c r="C127" s="28" t="s">
        <v>39</v>
      </c>
      <c r="D127" s="33"/>
      <c r="E127" s="38"/>
      <c r="F127" s="32"/>
      <c r="G127" s="32"/>
      <c r="H127" s="32"/>
      <c r="I127" s="32"/>
      <c r="J127" s="32"/>
      <c r="K127" s="32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</row>
    <row r="128" spans="1:255" ht="15" x14ac:dyDescent="0.2">
      <c r="A128" s="51"/>
      <c r="B128" s="57"/>
      <c r="C128" s="28" t="s">
        <v>40</v>
      </c>
      <c r="D128" s="33"/>
      <c r="E128" s="39"/>
      <c r="F128" s="32"/>
      <c r="G128" s="32"/>
      <c r="H128" s="32"/>
      <c r="I128" s="32"/>
      <c r="J128" s="32"/>
      <c r="K128" s="32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3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3"/>
      <c r="FX128" s="23"/>
      <c r="FY128" s="23"/>
      <c r="FZ128" s="23"/>
      <c r="GA128" s="23"/>
      <c r="GB128" s="23"/>
      <c r="GC128" s="23"/>
      <c r="GD128" s="23"/>
      <c r="GE128" s="23"/>
      <c r="GF128" s="23"/>
      <c r="GG128" s="23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3"/>
      <c r="GT128" s="23"/>
      <c r="GU128" s="23"/>
      <c r="GV128" s="23"/>
      <c r="GW128" s="23"/>
      <c r="GX128" s="23"/>
      <c r="GY128" s="23"/>
      <c r="GZ128" s="23"/>
      <c r="HA128" s="23"/>
      <c r="HB128" s="23"/>
      <c r="HC128" s="23"/>
      <c r="HD128" s="23"/>
      <c r="HE128" s="23"/>
      <c r="HF128" s="23"/>
      <c r="HG128" s="23"/>
      <c r="HH128" s="23"/>
      <c r="HI128" s="23"/>
      <c r="HJ128" s="23"/>
      <c r="HK128" s="23"/>
      <c r="HL128" s="23"/>
      <c r="HM128" s="23"/>
      <c r="HN128" s="23"/>
      <c r="HO128" s="23"/>
      <c r="HP128" s="23"/>
      <c r="HQ128" s="23"/>
      <c r="HR128" s="23"/>
      <c r="HS128" s="23"/>
      <c r="HT128" s="23"/>
      <c r="HU128" s="23"/>
      <c r="HV128" s="23"/>
      <c r="HW128" s="23"/>
      <c r="HX128" s="23"/>
      <c r="HY128" s="23"/>
      <c r="HZ128" s="23"/>
      <c r="IA128" s="23"/>
      <c r="IB128" s="23"/>
      <c r="IC128" s="23"/>
      <c r="ID128" s="23"/>
      <c r="IE128" s="23"/>
      <c r="IF128" s="23"/>
      <c r="IG128" s="23"/>
      <c r="IH128" s="23"/>
      <c r="II128" s="23"/>
      <c r="IJ128" s="23"/>
      <c r="IK128" s="23"/>
      <c r="IL128" s="23"/>
      <c r="IM128" s="23"/>
      <c r="IN128" s="23"/>
      <c r="IO128" s="23"/>
      <c r="IP128" s="23"/>
      <c r="IQ128" s="23"/>
      <c r="IR128" s="23"/>
      <c r="IS128" s="23"/>
      <c r="IT128" s="23"/>
      <c r="IU128" s="23"/>
    </row>
    <row r="129" spans="1:255" ht="30" x14ac:dyDescent="0.2">
      <c r="A129" s="51"/>
      <c r="B129" s="57"/>
      <c r="C129" s="28" t="s">
        <v>41</v>
      </c>
      <c r="D129" s="33"/>
      <c r="E129" s="39"/>
      <c r="F129" s="32"/>
      <c r="G129" s="32"/>
      <c r="H129" s="32"/>
      <c r="I129" s="32"/>
      <c r="J129" s="32"/>
      <c r="K129" s="32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</row>
    <row r="130" spans="1:255" ht="30" x14ac:dyDescent="0.2">
      <c r="A130" s="52"/>
      <c r="B130" s="58"/>
      <c r="C130" s="28" t="s">
        <v>68</v>
      </c>
      <c r="D130" s="33"/>
      <c r="E130" s="39"/>
      <c r="F130" s="32"/>
      <c r="G130" s="32"/>
      <c r="H130" s="32"/>
      <c r="I130" s="32"/>
      <c r="J130" s="32"/>
      <c r="K130" s="32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  <c r="GG130" s="23"/>
      <c r="GH130" s="23"/>
      <c r="GI130" s="23"/>
      <c r="GJ130" s="23"/>
      <c r="GK130" s="23"/>
      <c r="GL130" s="23"/>
      <c r="GM130" s="23"/>
      <c r="GN130" s="23"/>
      <c r="GO130" s="23"/>
      <c r="GP130" s="23"/>
      <c r="GQ130" s="23"/>
      <c r="GR130" s="23"/>
      <c r="GS130" s="23"/>
      <c r="GT130" s="23"/>
      <c r="GU130" s="23"/>
      <c r="GV130" s="23"/>
      <c r="GW130" s="23"/>
      <c r="GX130" s="23"/>
      <c r="GY130" s="23"/>
      <c r="GZ130" s="23"/>
      <c r="HA130" s="23"/>
      <c r="HB130" s="23"/>
      <c r="HC130" s="23"/>
      <c r="HD130" s="23"/>
      <c r="HE130" s="23"/>
      <c r="HF130" s="23"/>
      <c r="HG130" s="23"/>
      <c r="HH130" s="23"/>
      <c r="HI130" s="23"/>
      <c r="HJ130" s="23"/>
      <c r="HK130" s="23"/>
      <c r="HL130" s="23"/>
      <c r="HM130" s="23"/>
      <c r="HN130" s="23"/>
      <c r="HO130" s="23"/>
      <c r="HP130" s="23"/>
      <c r="HQ130" s="23"/>
      <c r="HR130" s="23"/>
      <c r="HS130" s="23"/>
      <c r="HT130" s="23"/>
      <c r="HU130" s="23"/>
      <c r="HV130" s="23"/>
      <c r="HW130" s="23"/>
      <c r="HX130" s="23"/>
      <c r="HY130" s="23"/>
      <c r="HZ130" s="23"/>
      <c r="IA130" s="23"/>
      <c r="IB130" s="23"/>
      <c r="IC130" s="23"/>
      <c r="ID130" s="23"/>
      <c r="IE130" s="23"/>
      <c r="IF130" s="23"/>
      <c r="IG130" s="23"/>
      <c r="IH130" s="23"/>
      <c r="II130" s="23"/>
      <c r="IJ130" s="23"/>
      <c r="IK130" s="23"/>
      <c r="IL130" s="23"/>
      <c r="IM130" s="23"/>
      <c r="IN130" s="23"/>
      <c r="IO130" s="23"/>
      <c r="IP130" s="23"/>
      <c r="IQ130" s="23"/>
      <c r="IR130" s="23"/>
      <c r="IS130" s="23"/>
      <c r="IT130" s="23"/>
      <c r="IU130" s="23"/>
    </row>
    <row r="131" spans="1:255" ht="15" customHeight="1" x14ac:dyDescent="0.2">
      <c r="A131" s="50" t="s">
        <v>17</v>
      </c>
      <c r="B131" s="56" t="s">
        <v>71</v>
      </c>
      <c r="C131" s="28" t="s">
        <v>36</v>
      </c>
      <c r="D131" s="30"/>
      <c r="E131" s="38"/>
      <c r="F131" s="32">
        <f>G131+H131+I131+J131+K131</f>
        <v>121500</v>
      </c>
      <c r="G131" s="32">
        <f>G133</f>
        <v>0</v>
      </c>
      <c r="H131" s="32">
        <f>H133</f>
        <v>45000</v>
      </c>
      <c r="I131" s="32">
        <f>I133</f>
        <v>76500</v>
      </c>
      <c r="J131" s="32">
        <f>J133</f>
        <v>0</v>
      </c>
      <c r="K131" s="32">
        <f>K133</f>
        <v>0</v>
      </c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</row>
    <row r="132" spans="1:255" ht="15" x14ac:dyDescent="0.2">
      <c r="A132" s="51"/>
      <c r="B132" s="57"/>
      <c r="C132" s="28" t="s">
        <v>37</v>
      </c>
      <c r="D132" s="30"/>
      <c r="E132" s="38"/>
      <c r="F132" s="32"/>
      <c r="G132" s="32"/>
      <c r="H132" s="32"/>
      <c r="I132" s="32"/>
      <c r="J132" s="32"/>
      <c r="K132" s="32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  <c r="GG132" s="23"/>
      <c r="GH132" s="23"/>
      <c r="GI132" s="23"/>
      <c r="GJ132" s="23"/>
      <c r="GK132" s="23"/>
      <c r="GL132" s="23"/>
      <c r="GM132" s="23"/>
      <c r="GN132" s="23"/>
      <c r="GO132" s="23"/>
      <c r="GP132" s="23"/>
      <c r="GQ132" s="23"/>
      <c r="GR132" s="23"/>
      <c r="GS132" s="23"/>
      <c r="GT132" s="23"/>
      <c r="GU132" s="23"/>
      <c r="GV132" s="23"/>
      <c r="GW132" s="23"/>
      <c r="GX132" s="23"/>
      <c r="GY132" s="23"/>
      <c r="GZ132" s="23"/>
      <c r="HA132" s="23"/>
      <c r="HB132" s="23"/>
      <c r="HC132" s="23"/>
      <c r="HD132" s="23"/>
      <c r="HE132" s="23"/>
      <c r="HF132" s="23"/>
      <c r="HG132" s="23"/>
      <c r="HH132" s="23"/>
      <c r="HI132" s="23"/>
      <c r="HJ132" s="23"/>
      <c r="HK132" s="23"/>
      <c r="HL132" s="23"/>
      <c r="HM132" s="23"/>
      <c r="HN132" s="23"/>
      <c r="HO132" s="23"/>
      <c r="HP132" s="23"/>
      <c r="HQ132" s="23"/>
      <c r="HR132" s="23"/>
      <c r="HS132" s="23"/>
      <c r="HT132" s="23"/>
      <c r="HU132" s="23"/>
      <c r="HV132" s="23"/>
      <c r="HW132" s="23"/>
      <c r="HX132" s="23"/>
      <c r="HY132" s="23"/>
      <c r="HZ132" s="23"/>
      <c r="IA132" s="23"/>
      <c r="IB132" s="23"/>
      <c r="IC132" s="23"/>
      <c r="ID132" s="23"/>
      <c r="IE132" s="23"/>
      <c r="IF132" s="23"/>
      <c r="IG132" s="23"/>
      <c r="IH132" s="23"/>
      <c r="II132" s="23"/>
      <c r="IJ132" s="23"/>
      <c r="IK132" s="23"/>
      <c r="IL132" s="23"/>
      <c r="IM132" s="23"/>
      <c r="IN132" s="23"/>
      <c r="IO132" s="23"/>
      <c r="IP132" s="23"/>
      <c r="IQ132" s="23"/>
      <c r="IR132" s="23"/>
      <c r="IS132" s="23"/>
      <c r="IT132" s="23"/>
      <c r="IU132" s="23"/>
    </row>
    <row r="133" spans="1:255" ht="15" x14ac:dyDescent="0.2">
      <c r="A133" s="51"/>
      <c r="B133" s="57"/>
      <c r="C133" s="28" t="s">
        <v>38</v>
      </c>
      <c r="D133" s="33" t="s">
        <v>47</v>
      </c>
      <c r="E133" s="39" t="s">
        <v>72</v>
      </c>
      <c r="F133" s="32">
        <f>G133+H133+I133+J133+K133</f>
        <v>121500</v>
      </c>
      <c r="G133" s="32">
        <v>0</v>
      </c>
      <c r="H133" s="32">
        <v>45000</v>
      </c>
      <c r="I133" s="32">
        <v>76500</v>
      </c>
      <c r="J133" s="32">
        <v>0</v>
      </c>
      <c r="K133" s="32">
        <v>0</v>
      </c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</row>
    <row r="134" spans="1:255" ht="15" x14ac:dyDescent="0.2">
      <c r="A134" s="51"/>
      <c r="B134" s="57"/>
      <c r="C134" s="28" t="s">
        <v>39</v>
      </c>
      <c r="D134" s="33"/>
      <c r="E134" s="38"/>
      <c r="F134" s="32"/>
      <c r="G134" s="32"/>
      <c r="H134" s="32"/>
      <c r="I134" s="32"/>
      <c r="J134" s="32"/>
      <c r="K134" s="32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/>
      <c r="CV134" s="23"/>
      <c r="CW134" s="23"/>
      <c r="CX134" s="23"/>
      <c r="CY134" s="23"/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3"/>
      <c r="DL134" s="23"/>
      <c r="DM134" s="23"/>
      <c r="DN134" s="23"/>
      <c r="DO134" s="23"/>
      <c r="DP134" s="23"/>
      <c r="DQ134" s="23"/>
      <c r="DR134" s="23"/>
      <c r="DS134" s="23"/>
      <c r="DT134" s="23"/>
      <c r="DU134" s="23"/>
      <c r="DV134" s="23"/>
      <c r="DW134" s="23"/>
      <c r="DX134" s="23"/>
      <c r="DY134" s="23"/>
      <c r="DZ134" s="23"/>
      <c r="EA134" s="23"/>
      <c r="EB134" s="23"/>
      <c r="EC134" s="23"/>
      <c r="ED134" s="23"/>
      <c r="EE134" s="23"/>
      <c r="EF134" s="23"/>
      <c r="EG134" s="23"/>
      <c r="EH134" s="23"/>
      <c r="EI134" s="23"/>
      <c r="EJ134" s="23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3"/>
      <c r="EV134" s="23"/>
      <c r="EW134" s="23"/>
      <c r="EX134" s="23"/>
      <c r="EY134" s="23"/>
      <c r="EZ134" s="23"/>
      <c r="FA134" s="23"/>
      <c r="FB134" s="23"/>
      <c r="FC134" s="23"/>
      <c r="FD134" s="23"/>
      <c r="FE134" s="23"/>
      <c r="FF134" s="23"/>
      <c r="FG134" s="23"/>
      <c r="FH134" s="23"/>
      <c r="FI134" s="23"/>
      <c r="FJ134" s="23"/>
      <c r="FK134" s="23"/>
      <c r="FL134" s="23"/>
      <c r="FM134" s="23"/>
      <c r="FN134" s="23"/>
      <c r="FO134" s="23"/>
      <c r="FP134" s="23"/>
      <c r="FQ134" s="23"/>
      <c r="FR134" s="23"/>
      <c r="FS134" s="23"/>
      <c r="FT134" s="23"/>
      <c r="FU134" s="23"/>
      <c r="FV134" s="23"/>
      <c r="FW134" s="23"/>
      <c r="FX134" s="23"/>
      <c r="FY134" s="23"/>
      <c r="FZ134" s="23"/>
      <c r="GA134" s="23"/>
      <c r="GB134" s="23"/>
      <c r="GC134" s="23"/>
      <c r="GD134" s="23"/>
      <c r="GE134" s="23"/>
      <c r="GF134" s="23"/>
      <c r="GG134" s="23"/>
      <c r="GH134" s="23"/>
      <c r="GI134" s="23"/>
      <c r="GJ134" s="23"/>
      <c r="GK134" s="23"/>
      <c r="GL134" s="23"/>
      <c r="GM134" s="23"/>
      <c r="GN134" s="23"/>
      <c r="GO134" s="23"/>
      <c r="GP134" s="23"/>
      <c r="GQ134" s="23"/>
      <c r="GR134" s="23"/>
      <c r="GS134" s="23"/>
      <c r="GT134" s="23"/>
      <c r="GU134" s="23"/>
      <c r="GV134" s="23"/>
      <c r="GW134" s="23"/>
      <c r="GX134" s="23"/>
      <c r="GY134" s="23"/>
      <c r="GZ134" s="23"/>
      <c r="HA134" s="23"/>
      <c r="HB134" s="23"/>
      <c r="HC134" s="23"/>
      <c r="HD134" s="23"/>
      <c r="HE134" s="23"/>
      <c r="HF134" s="23"/>
      <c r="HG134" s="23"/>
      <c r="HH134" s="23"/>
      <c r="HI134" s="23"/>
      <c r="HJ134" s="23"/>
      <c r="HK134" s="23"/>
      <c r="HL134" s="23"/>
      <c r="HM134" s="23"/>
      <c r="HN134" s="23"/>
      <c r="HO134" s="23"/>
      <c r="HP134" s="23"/>
      <c r="HQ134" s="23"/>
      <c r="HR134" s="23"/>
      <c r="HS134" s="23"/>
      <c r="HT134" s="23"/>
      <c r="HU134" s="23"/>
      <c r="HV134" s="23"/>
      <c r="HW134" s="23"/>
      <c r="HX134" s="23"/>
      <c r="HY134" s="23"/>
      <c r="HZ134" s="23"/>
      <c r="IA134" s="23"/>
      <c r="IB134" s="23"/>
      <c r="IC134" s="23"/>
      <c r="ID134" s="23"/>
      <c r="IE134" s="23"/>
      <c r="IF134" s="23"/>
      <c r="IG134" s="23"/>
      <c r="IH134" s="23"/>
      <c r="II134" s="23"/>
      <c r="IJ134" s="23"/>
      <c r="IK134" s="23"/>
      <c r="IL134" s="23"/>
      <c r="IM134" s="23"/>
      <c r="IN134" s="23"/>
      <c r="IO134" s="23"/>
      <c r="IP134" s="23"/>
      <c r="IQ134" s="23"/>
      <c r="IR134" s="23"/>
      <c r="IS134" s="23"/>
      <c r="IT134" s="23"/>
      <c r="IU134" s="23"/>
    </row>
    <row r="135" spans="1:255" ht="15" x14ac:dyDescent="0.2">
      <c r="A135" s="51"/>
      <c r="B135" s="57"/>
      <c r="C135" s="28" t="s">
        <v>40</v>
      </c>
      <c r="D135" s="33"/>
      <c r="E135" s="39"/>
      <c r="F135" s="32"/>
      <c r="G135" s="32"/>
      <c r="H135" s="32"/>
      <c r="I135" s="32"/>
      <c r="J135" s="32"/>
      <c r="K135" s="32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23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/>
      <c r="DR135" s="23"/>
      <c r="DS135" s="23"/>
      <c r="DT135" s="23"/>
      <c r="DU135" s="23"/>
      <c r="DV135" s="23"/>
      <c r="DW135" s="23"/>
      <c r="DX135" s="23"/>
      <c r="DY135" s="23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3"/>
      <c r="EV135" s="23"/>
      <c r="EW135" s="23"/>
      <c r="EX135" s="23"/>
      <c r="EY135" s="23"/>
      <c r="EZ135" s="23"/>
      <c r="FA135" s="23"/>
      <c r="FB135" s="23"/>
      <c r="FC135" s="23"/>
      <c r="FD135" s="23"/>
      <c r="FE135" s="23"/>
      <c r="FF135" s="23"/>
      <c r="FG135" s="23"/>
      <c r="FH135" s="23"/>
      <c r="FI135" s="23"/>
      <c r="FJ135" s="23"/>
      <c r="FK135" s="23"/>
      <c r="FL135" s="23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3"/>
      <c r="FX135" s="23"/>
      <c r="FY135" s="23"/>
      <c r="FZ135" s="23"/>
      <c r="GA135" s="23"/>
      <c r="GB135" s="23"/>
      <c r="GC135" s="23"/>
      <c r="GD135" s="23"/>
      <c r="GE135" s="23"/>
      <c r="GF135" s="23"/>
      <c r="GG135" s="23"/>
      <c r="GH135" s="23"/>
      <c r="GI135" s="23"/>
      <c r="GJ135" s="23"/>
      <c r="GK135" s="23"/>
      <c r="GL135" s="23"/>
      <c r="GM135" s="23"/>
      <c r="GN135" s="23"/>
      <c r="GO135" s="23"/>
      <c r="GP135" s="23"/>
      <c r="GQ135" s="23"/>
      <c r="GR135" s="23"/>
      <c r="GS135" s="23"/>
      <c r="GT135" s="23"/>
      <c r="GU135" s="23"/>
      <c r="GV135" s="23"/>
      <c r="GW135" s="23"/>
      <c r="GX135" s="23"/>
      <c r="GY135" s="23"/>
      <c r="GZ135" s="23"/>
      <c r="HA135" s="23"/>
      <c r="HB135" s="23"/>
      <c r="HC135" s="23"/>
      <c r="HD135" s="23"/>
      <c r="HE135" s="23"/>
      <c r="HF135" s="23"/>
      <c r="HG135" s="23"/>
      <c r="HH135" s="23"/>
      <c r="HI135" s="23"/>
      <c r="HJ135" s="23"/>
      <c r="HK135" s="23"/>
      <c r="HL135" s="23"/>
      <c r="HM135" s="23"/>
      <c r="HN135" s="23"/>
      <c r="HO135" s="23"/>
      <c r="HP135" s="23"/>
      <c r="HQ135" s="23"/>
      <c r="HR135" s="23"/>
      <c r="HS135" s="23"/>
      <c r="HT135" s="23"/>
      <c r="HU135" s="23"/>
      <c r="HV135" s="23"/>
      <c r="HW135" s="23"/>
      <c r="HX135" s="23"/>
      <c r="HY135" s="23"/>
      <c r="HZ135" s="23"/>
      <c r="IA135" s="23"/>
      <c r="IB135" s="23"/>
      <c r="IC135" s="23"/>
      <c r="ID135" s="23"/>
      <c r="IE135" s="23"/>
      <c r="IF135" s="23"/>
      <c r="IG135" s="23"/>
      <c r="IH135" s="23"/>
      <c r="II135" s="23"/>
      <c r="IJ135" s="23"/>
      <c r="IK135" s="23"/>
      <c r="IL135" s="23"/>
      <c r="IM135" s="23"/>
      <c r="IN135" s="23"/>
      <c r="IO135" s="23"/>
      <c r="IP135" s="23"/>
      <c r="IQ135" s="23"/>
      <c r="IR135" s="23"/>
      <c r="IS135" s="23"/>
      <c r="IT135" s="23"/>
      <c r="IU135" s="23"/>
    </row>
    <row r="136" spans="1:255" ht="30" x14ac:dyDescent="0.2">
      <c r="A136" s="51"/>
      <c r="B136" s="57"/>
      <c r="C136" s="28" t="s">
        <v>73</v>
      </c>
      <c r="D136" s="33"/>
      <c r="E136" s="39"/>
      <c r="F136" s="32"/>
      <c r="G136" s="32"/>
      <c r="H136" s="32"/>
      <c r="I136" s="32"/>
      <c r="J136" s="32"/>
      <c r="K136" s="32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  <c r="GG136" s="23"/>
      <c r="GH136" s="23"/>
      <c r="GI136" s="23"/>
      <c r="GJ136" s="23"/>
      <c r="GK136" s="23"/>
      <c r="GL136" s="23"/>
      <c r="GM136" s="23"/>
      <c r="GN136" s="23"/>
      <c r="GO136" s="23"/>
      <c r="GP136" s="23"/>
      <c r="GQ136" s="23"/>
      <c r="GR136" s="23"/>
      <c r="GS136" s="23"/>
      <c r="GT136" s="23"/>
      <c r="GU136" s="23"/>
      <c r="GV136" s="23"/>
      <c r="GW136" s="23"/>
      <c r="GX136" s="23"/>
      <c r="GY136" s="23"/>
      <c r="GZ136" s="23"/>
      <c r="HA136" s="23"/>
      <c r="HB136" s="23"/>
      <c r="HC136" s="23"/>
      <c r="HD136" s="23"/>
      <c r="HE136" s="23"/>
      <c r="HF136" s="23"/>
      <c r="HG136" s="23"/>
      <c r="HH136" s="23"/>
      <c r="HI136" s="23"/>
      <c r="HJ136" s="23"/>
      <c r="HK136" s="23"/>
      <c r="HL136" s="23"/>
      <c r="HM136" s="23"/>
      <c r="HN136" s="23"/>
      <c r="HO136" s="23"/>
      <c r="HP136" s="23"/>
      <c r="HQ136" s="23"/>
      <c r="HR136" s="23"/>
      <c r="HS136" s="23"/>
      <c r="HT136" s="23"/>
      <c r="HU136" s="23"/>
      <c r="HV136" s="23"/>
      <c r="HW136" s="23"/>
      <c r="HX136" s="23"/>
      <c r="HY136" s="23"/>
      <c r="HZ136" s="23"/>
      <c r="IA136" s="23"/>
      <c r="IB136" s="23"/>
      <c r="IC136" s="23"/>
      <c r="ID136" s="23"/>
      <c r="IE136" s="23"/>
      <c r="IF136" s="23"/>
      <c r="IG136" s="23"/>
      <c r="IH136" s="23"/>
      <c r="II136" s="23"/>
      <c r="IJ136" s="23"/>
      <c r="IK136" s="23"/>
      <c r="IL136" s="23"/>
      <c r="IM136" s="23"/>
      <c r="IN136" s="23"/>
      <c r="IO136" s="23"/>
      <c r="IP136" s="23"/>
      <c r="IQ136" s="23"/>
      <c r="IR136" s="23"/>
      <c r="IS136" s="23"/>
      <c r="IT136" s="23"/>
      <c r="IU136" s="23"/>
    </row>
    <row r="137" spans="1:255" ht="30" x14ac:dyDescent="0.2">
      <c r="A137" s="52"/>
      <c r="B137" s="58"/>
      <c r="C137" s="28" t="s">
        <v>68</v>
      </c>
      <c r="D137" s="33"/>
      <c r="E137" s="39"/>
      <c r="F137" s="32"/>
      <c r="G137" s="32"/>
      <c r="H137" s="32"/>
      <c r="I137" s="32"/>
      <c r="J137" s="32"/>
      <c r="K137" s="32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23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3"/>
      <c r="DH137" s="23"/>
      <c r="DI137" s="23"/>
      <c r="DJ137" s="23"/>
      <c r="DK137" s="23"/>
      <c r="DL137" s="23"/>
      <c r="DM137" s="23"/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3"/>
      <c r="EV137" s="23"/>
      <c r="EW137" s="23"/>
      <c r="EX137" s="23"/>
      <c r="EY137" s="23"/>
      <c r="EZ137" s="23"/>
      <c r="FA137" s="23"/>
      <c r="FB137" s="23"/>
      <c r="FC137" s="23"/>
      <c r="FD137" s="23"/>
      <c r="FE137" s="23"/>
      <c r="FF137" s="23"/>
      <c r="FG137" s="23"/>
      <c r="FH137" s="23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23"/>
      <c r="FU137" s="23"/>
      <c r="FV137" s="23"/>
      <c r="FW137" s="23"/>
      <c r="FX137" s="23"/>
      <c r="FY137" s="23"/>
      <c r="FZ137" s="23"/>
      <c r="GA137" s="23"/>
      <c r="GB137" s="23"/>
      <c r="GC137" s="23"/>
      <c r="GD137" s="23"/>
      <c r="GE137" s="23"/>
      <c r="GF137" s="23"/>
      <c r="GG137" s="23"/>
      <c r="GH137" s="23"/>
      <c r="GI137" s="23"/>
      <c r="GJ137" s="23"/>
      <c r="GK137" s="23"/>
      <c r="GL137" s="23"/>
      <c r="GM137" s="23"/>
      <c r="GN137" s="23"/>
      <c r="GO137" s="23"/>
      <c r="GP137" s="23"/>
      <c r="GQ137" s="23"/>
      <c r="GR137" s="23"/>
      <c r="GS137" s="23"/>
      <c r="GT137" s="23"/>
      <c r="GU137" s="23"/>
      <c r="GV137" s="23"/>
      <c r="GW137" s="23"/>
      <c r="GX137" s="23"/>
      <c r="GY137" s="23"/>
      <c r="GZ137" s="23"/>
      <c r="HA137" s="23"/>
      <c r="HB137" s="23"/>
      <c r="HC137" s="23"/>
      <c r="HD137" s="23"/>
      <c r="HE137" s="23"/>
      <c r="HF137" s="23"/>
      <c r="HG137" s="23"/>
      <c r="HH137" s="23"/>
      <c r="HI137" s="23"/>
      <c r="HJ137" s="23"/>
      <c r="HK137" s="23"/>
      <c r="HL137" s="23"/>
      <c r="HM137" s="23"/>
      <c r="HN137" s="23"/>
      <c r="HO137" s="23"/>
      <c r="HP137" s="23"/>
      <c r="HQ137" s="23"/>
      <c r="HR137" s="23"/>
      <c r="HS137" s="23"/>
      <c r="HT137" s="23"/>
      <c r="HU137" s="23"/>
      <c r="HV137" s="23"/>
      <c r="HW137" s="23"/>
      <c r="HX137" s="23"/>
      <c r="HY137" s="23"/>
      <c r="HZ137" s="23"/>
      <c r="IA137" s="23"/>
      <c r="IB137" s="23"/>
      <c r="IC137" s="23"/>
      <c r="ID137" s="23"/>
      <c r="IE137" s="23"/>
      <c r="IF137" s="23"/>
      <c r="IG137" s="23"/>
      <c r="IH137" s="23"/>
      <c r="II137" s="23"/>
      <c r="IJ137" s="23"/>
      <c r="IK137" s="23"/>
      <c r="IL137" s="23"/>
      <c r="IM137" s="23"/>
      <c r="IN137" s="23"/>
      <c r="IO137" s="23"/>
      <c r="IP137" s="23"/>
      <c r="IQ137" s="23"/>
      <c r="IR137" s="23"/>
      <c r="IS137" s="23"/>
      <c r="IT137" s="23"/>
      <c r="IU137" s="23"/>
    </row>
    <row r="138" spans="1:255" ht="15" customHeight="1" x14ac:dyDescent="0.2">
      <c r="A138" s="50" t="s">
        <v>18</v>
      </c>
      <c r="B138" s="56" t="s">
        <v>74</v>
      </c>
      <c r="C138" s="28" t="s">
        <v>36</v>
      </c>
      <c r="D138" s="30"/>
      <c r="E138" s="38"/>
      <c r="F138" s="32">
        <f>SUM(G138:K138)</f>
        <v>216714.60499999998</v>
      </c>
      <c r="G138" s="32">
        <f>G140+G141</f>
        <v>0</v>
      </c>
      <c r="H138" s="32">
        <f>H140+H141</f>
        <v>121619.425</v>
      </c>
      <c r="I138" s="32">
        <f>I139+I140+I142+I143+I144</f>
        <v>95095.18</v>
      </c>
      <c r="J138" s="32">
        <f>J139+J140+J142+J143+J144</f>
        <v>0</v>
      </c>
      <c r="K138" s="32">
        <f>K139+K140+K142+K143+K144</f>
        <v>0</v>
      </c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  <c r="GG138" s="23"/>
      <c r="GH138" s="23"/>
      <c r="GI138" s="23"/>
      <c r="GJ138" s="23"/>
      <c r="GK138" s="23"/>
      <c r="GL138" s="23"/>
      <c r="GM138" s="23"/>
      <c r="GN138" s="23"/>
      <c r="GO138" s="23"/>
      <c r="GP138" s="23"/>
      <c r="GQ138" s="23"/>
      <c r="GR138" s="23"/>
      <c r="GS138" s="23"/>
      <c r="GT138" s="23"/>
      <c r="GU138" s="23"/>
      <c r="GV138" s="23"/>
      <c r="GW138" s="23"/>
      <c r="GX138" s="23"/>
      <c r="GY138" s="23"/>
      <c r="GZ138" s="23"/>
      <c r="HA138" s="23"/>
      <c r="HB138" s="23"/>
      <c r="HC138" s="23"/>
      <c r="HD138" s="23"/>
      <c r="HE138" s="23"/>
      <c r="HF138" s="23"/>
      <c r="HG138" s="23"/>
      <c r="HH138" s="23"/>
      <c r="HI138" s="23"/>
      <c r="HJ138" s="23"/>
      <c r="HK138" s="23"/>
      <c r="HL138" s="23"/>
      <c r="HM138" s="23"/>
      <c r="HN138" s="23"/>
      <c r="HO138" s="23"/>
      <c r="HP138" s="23"/>
      <c r="HQ138" s="23"/>
      <c r="HR138" s="23"/>
      <c r="HS138" s="23"/>
      <c r="HT138" s="23"/>
      <c r="HU138" s="23"/>
      <c r="HV138" s="23"/>
      <c r="HW138" s="23"/>
      <c r="HX138" s="23"/>
      <c r="HY138" s="23"/>
      <c r="HZ138" s="23"/>
      <c r="IA138" s="23"/>
      <c r="IB138" s="23"/>
      <c r="IC138" s="23"/>
      <c r="ID138" s="23"/>
      <c r="IE138" s="23"/>
      <c r="IF138" s="23"/>
      <c r="IG138" s="23"/>
      <c r="IH138" s="23"/>
      <c r="II138" s="23"/>
      <c r="IJ138" s="23"/>
      <c r="IK138" s="23"/>
      <c r="IL138" s="23"/>
      <c r="IM138" s="23"/>
      <c r="IN138" s="23"/>
      <c r="IO138" s="23"/>
      <c r="IP138" s="23"/>
      <c r="IQ138" s="23"/>
      <c r="IR138" s="23"/>
      <c r="IS138" s="23"/>
      <c r="IT138" s="23"/>
      <c r="IU138" s="23"/>
    </row>
    <row r="139" spans="1:255" ht="15" x14ac:dyDescent="0.2">
      <c r="A139" s="51"/>
      <c r="B139" s="57"/>
      <c r="C139" s="28" t="s">
        <v>37</v>
      </c>
      <c r="D139" s="30"/>
      <c r="E139" s="38"/>
      <c r="F139" s="32"/>
      <c r="G139" s="32"/>
      <c r="H139" s="32"/>
      <c r="I139" s="32"/>
      <c r="J139" s="32"/>
      <c r="K139" s="32"/>
    </row>
    <row r="140" spans="1:255" ht="15" x14ac:dyDescent="0.2">
      <c r="A140" s="51"/>
      <c r="B140" s="57"/>
      <c r="C140" s="28" t="s">
        <v>38</v>
      </c>
      <c r="D140" s="33" t="s">
        <v>47</v>
      </c>
      <c r="E140" s="39" t="s">
        <v>75</v>
      </c>
      <c r="F140" s="32">
        <f>SUM(G140:K140)</f>
        <v>216714.60499999998</v>
      </c>
      <c r="G140" s="32">
        <v>0</v>
      </c>
      <c r="H140" s="32">
        <v>121619.425</v>
      </c>
      <c r="I140" s="32">
        <v>95095.18</v>
      </c>
      <c r="J140" s="32">
        <v>0</v>
      </c>
      <c r="K140" s="32">
        <v>0</v>
      </c>
    </row>
    <row r="141" spans="1:255" ht="15" x14ac:dyDescent="0.2">
      <c r="A141" s="51"/>
      <c r="B141" s="57"/>
      <c r="C141" s="28" t="s">
        <v>39</v>
      </c>
      <c r="D141" s="33"/>
      <c r="E141" s="38"/>
      <c r="F141" s="32">
        <f>H141</f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</row>
    <row r="142" spans="1:255" ht="15" x14ac:dyDescent="0.2">
      <c r="A142" s="51"/>
      <c r="B142" s="57"/>
      <c r="C142" s="28" t="s">
        <v>40</v>
      </c>
      <c r="D142" s="33"/>
      <c r="E142" s="39"/>
      <c r="F142" s="32"/>
      <c r="G142" s="32"/>
      <c r="H142" s="32"/>
      <c r="I142" s="32"/>
      <c r="J142" s="32"/>
      <c r="K142" s="32"/>
    </row>
    <row r="143" spans="1:255" ht="20.25" customHeight="1" x14ac:dyDescent="0.2">
      <c r="A143" s="51"/>
      <c r="B143" s="57"/>
      <c r="C143" s="28" t="s">
        <v>73</v>
      </c>
      <c r="D143" s="33"/>
      <c r="E143" s="39"/>
      <c r="F143" s="32"/>
      <c r="G143" s="32"/>
      <c r="H143" s="32"/>
      <c r="I143" s="32"/>
      <c r="J143" s="32"/>
      <c r="K143" s="32"/>
    </row>
    <row r="144" spans="1:255" ht="30" x14ac:dyDescent="0.2">
      <c r="A144" s="52"/>
      <c r="B144" s="58"/>
      <c r="C144" s="28" t="s">
        <v>68</v>
      </c>
      <c r="D144" s="33"/>
      <c r="E144" s="39"/>
      <c r="F144" s="32"/>
      <c r="G144" s="32"/>
      <c r="H144" s="32"/>
      <c r="I144" s="32"/>
      <c r="J144" s="32"/>
      <c r="K144" s="32"/>
    </row>
    <row r="145" spans="1:11" ht="14.25" customHeight="1" x14ac:dyDescent="0.2">
      <c r="A145" s="50" t="s">
        <v>19</v>
      </c>
      <c r="B145" s="53" t="s">
        <v>76</v>
      </c>
      <c r="C145" s="28" t="s">
        <v>36</v>
      </c>
      <c r="D145" s="30"/>
      <c r="E145" s="38"/>
      <c r="F145" s="32">
        <f>SUM(G145:K145)</f>
        <v>115301.16641000001</v>
      </c>
      <c r="G145" s="32">
        <f>G147</f>
        <v>5301.1664099999998</v>
      </c>
      <c r="H145" s="32">
        <f>H147</f>
        <v>30000</v>
      </c>
      <c r="I145" s="32">
        <f>I147+I148+I149+I150+I151</f>
        <v>40000</v>
      </c>
      <c r="J145" s="32">
        <f>J147+J148+J149+J150+J151</f>
        <v>10000</v>
      </c>
      <c r="K145" s="32">
        <f>K147+K148+K149+K150+K151</f>
        <v>30000</v>
      </c>
    </row>
    <row r="146" spans="1:11" ht="14.25" customHeight="1" x14ac:dyDescent="0.2">
      <c r="A146" s="51"/>
      <c r="B146" s="54"/>
      <c r="C146" s="28" t="s">
        <v>37</v>
      </c>
      <c r="D146" s="30"/>
      <c r="E146" s="38"/>
      <c r="F146" s="32"/>
      <c r="G146" s="32"/>
      <c r="H146" s="32"/>
      <c r="I146" s="32"/>
      <c r="J146" s="32"/>
      <c r="K146" s="32"/>
    </row>
    <row r="147" spans="1:11" ht="15" x14ac:dyDescent="0.2">
      <c r="A147" s="51"/>
      <c r="B147" s="54"/>
      <c r="C147" s="28" t="s">
        <v>38</v>
      </c>
      <c r="D147" s="33" t="s">
        <v>47</v>
      </c>
      <c r="E147" s="39" t="s">
        <v>77</v>
      </c>
      <c r="F147" s="32">
        <f>SUM(G147:K147)</f>
        <v>115301.16641000001</v>
      </c>
      <c r="G147" s="32">
        <v>5301.1664099999998</v>
      </c>
      <c r="H147" s="32">
        <v>30000</v>
      </c>
      <c r="I147" s="32">
        <v>40000</v>
      </c>
      <c r="J147" s="32">
        <v>10000</v>
      </c>
      <c r="K147" s="32">
        <v>30000</v>
      </c>
    </row>
    <row r="148" spans="1:11" ht="15" x14ac:dyDescent="0.2">
      <c r="A148" s="51"/>
      <c r="B148" s="54"/>
      <c r="C148" s="28" t="s">
        <v>39</v>
      </c>
      <c r="D148" s="33"/>
      <c r="E148" s="38"/>
      <c r="F148" s="32"/>
      <c r="G148" s="32"/>
      <c r="H148" s="32"/>
      <c r="I148" s="32"/>
      <c r="J148" s="32"/>
      <c r="K148" s="32"/>
    </row>
    <row r="149" spans="1:11" ht="14.25" customHeight="1" x14ac:dyDescent="0.2">
      <c r="A149" s="51"/>
      <c r="B149" s="54"/>
      <c r="C149" s="28" t="s">
        <v>40</v>
      </c>
      <c r="D149" s="33"/>
      <c r="E149" s="39"/>
      <c r="F149" s="32"/>
      <c r="G149" s="32"/>
      <c r="H149" s="32"/>
      <c r="I149" s="32"/>
      <c r="J149" s="32"/>
      <c r="K149" s="32"/>
    </row>
    <row r="150" spans="1:11" ht="30" x14ac:dyDescent="0.2">
      <c r="A150" s="51"/>
      <c r="B150" s="54"/>
      <c r="C150" s="28" t="s">
        <v>73</v>
      </c>
      <c r="D150" s="33"/>
      <c r="E150" s="39"/>
      <c r="F150" s="32"/>
      <c r="G150" s="32"/>
      <c r="H150" s="32"/>
      <c r="I150" s="32"/>
      <c r="J150" s="32"/>
      <c r="K150" s="32"/>
    </row>
    <row r="151" spans="1:11" ht="30" x14ac:dyDescent="0.2">
      <c r="A151" s="52"/>
      <c r="B151" s="55"/>
      <c r="C151" s="28" t="s">
        <v>68</v>
      </c>
      <c r="D151" s="33"/>
      <c r="E151" s="39"/>
      <c r="F151" s="32"/>
      <c r="G151" s="32"/>
      <c r="H151" s="32"/>
      <c r="I151" s="32"/>
      <c r="J151" s="32"/>
      <c r="K151" s="32"/>
    </row>
    <row r="152" spans="1:11" ht="15" customHeight="1" x14ac:dyDescent="0.2">
      <c r="A152" s="44" t="s">
        <v>78</v>
      </c>
      <c r="B152" s="47" t="s">
        <v>79</v>
      </c>
      <c r="C152" s="19" t="s">
        <v>36</v>
      </c>
      <c r="D152" s="20"/>
      <c r="E152" s="21"/>
      <c r="F152" s="22">
        <f t="shared" ref="F152:F157" si="7">SUM(G152:K152)</f>
        <v>235573.06200000003</v>
      </c>
      <c r="G152" s="22">
        <f>SUM(G153:G158)</f>
        <v>37884.991000000002</v>
      </c>
      <c r="H152" s="26">
        <f>SUM(H153:H158)</f>
        <v>53447.853000000003</v>
      </c>
      <c r="I152" s="26">
        <f>SUM(I153:I158)</f>
        <v>52117.039000000004</v>
      </c>
      <c r="J152" s="26">
        <f>SUM(J153:J158)</f>
        <v>51988.679000000004</v>
      </c>
      <c r="K152" s="22">
        <f>SUM(K153:K158)</f>
        <v>40134.5</v>
      </c>
    </row>
    <row r="153" spans="1:11" ht="28.5" x14ac:dyDescent="0.2">
      <c r="A153" s="45"/>
      <c r="B153" s="48"/>
      <c r="C153" s="19" t="s">
        <v>37</v>
      </c>
      <c r="D153" s="20"/>
      <c r="E153" s="21"/>
      <c r="F153" s="22">
        <f t="shared" si="7"/>
        <v>0</v>
      </c>
      <c r="G153" s="22">
        <f t="shared" ref="G153:K157" si="8">G160</f>
        <v>0</v>
      </c>
      <c r="H153" s="22">
        <f t="shared" si="8"/>
        <v>0</v>
      </c>
      <c r="I153" s="22">
        <f t="shared" si="8"/>
        <v>0</v>
      </c>
      <c r="J153" s="22">
        <f t="shared" si="8"/>
        <v>0</v>
      </c>
      <c r="K153" s="22">
        <f t="shared" si="8"/>
        <v>0</v>
      </c>
    </row>
    <row r="154" spans="1:11" ht="14.25" x14ac:dyDescent="0.2">
      <c r="A154" s="45"/>
      <c r="B154" s="48"/>
      <c r="C154" s="19" t="s">
        <v>38</v>
      </c>
      <c r="D154" s="24"/>
      <c r="E154" s="21"/>
      <c r="F154" s="22">
        <f t="shared" si="7"/>
        <v>235573.06200000003</v>
      </c>
      <c r="G154" s="22">
        <f>G161+G168</f>
        <v>37884.991000000002</v>
      </c>
      <c r="H154" s="22">
        <f>H161+H168</f>
        <v>53447.853000000003</v>
      </c>
      <c r="I154" s="22">
        <f>I161+I168</f>
        <v>52117.039000000004</v>
      </c>
      <c r="J154" s="22">
        <f>J161+J168</f>
        <v>51988.679000000004</v>
      </c>
      <c r="K154" s="22">
        <f t="shared" si="8"/>
        <v>40134.5</v>
      </c>
    </row>
    <row r="155" spans="1:11" ht="14.25" x14ac:dyDescent="0.2">
      <c r="A155" s="45"/>
      <c r="B155" s="48"/>
      <c r="C155" s="19" t="s">
        <v>39</v>
      </c>
      <c r="D155" s="24"/>
      <c r="E155" s="21"/>
      <c r="F155" s="22">
        <f t="shared" si="7"/>
        <v>0</v>
      </c>
      <c r="G155" s="22">
        <f t="shared" si="8"/>
        <v>0</v>
      </c>
      <c r="H155" s="26">
        <f t="shared" si="8"/>
        <v>0</v>
      </c>
      <c r="I155" s="26">
        <f t="shared" si="8"/>
        <v>0</v>
      </c>
      <c r="J155" s="26">
        <f t="shared" si="8"/>
        <v>0</v>
      </c>
      <c r="K155" s="22">
        <f t="shared" si="8"/>
        <v>0</v>
      </c>
    </row>
    <row r="156" spans="1:11" ht="28.5" x14ac:dyDescent="0.2">
      <c r="A156" s="45"/>
      <c r="B156" s="48"/>
      <c r="C156" s="19" t="s">
        <v>40</v>
      </c>
      <c r="D156" s="24"/>
      <c r="E156" s="21"/>
      <c r="F156" s="22">
        <f t="shared" si="7"/>
        <v>0</v>
      </c>
      <c r="G156" s="22">
        <f t="shared" si="8"/>
        <v>0</v>
      </c>
      <c r="H156" s="26">
        <f t="shared" si="8"/>
        <v>0</v>
      </c>
      <c r="I156" s="26">
        <f t="shared" si="8"/>
        <v>0</v>
      </c>
      <c r="J156" s="26">
        <f t="shared" si="8"/>
        <v>0</v>
      </c>
      <c r="K156" s="22">
        <f t="shared" si="8"/>
        <v>0</v>
      </c>
    </row>
    <row r="157" spans="1:11" ht="18.75" customHeight="1" x14ac:dyDescent="0.2">
      <c r="A157" s="45"/>
      <c r="B157" s="48"/>
      <c r="C157" s="19" t="s">
        <v>41</v>
      </c>
      <c r="D157" s="24"/>
      <c r="E157" s="21"/>
      <c r="F157" s="22">
        <f t="shared" si="7"/>
        <v>0</v>
      </c>
      <c r="G157" s="22">
        <f t="shared" si="8"/>
        <v>0</v>
      </c>
      <c r="H157" s="26">
        <f t="shared" si="8"/>
        <v>0</v>
      </c>
      <c r="I157" s="26">
        <f t="shared" si="8"/>
        <v>0</v>
      </c>
      <c r="J157" s="26">
        <f t="shared" si="8"/>
        <v>0</v>
      </c>
      <c r="K157" s="22">
        <f t="shared" si="8"/>
        <v>0</v>
      </c>
    </row>
    <row r="158" spans="1:11" ht="28.5" x14ac:dyDescent="0.2">
      <c r="A158" s="46"/>
      <c r="B158" s="49"/>
      <c r="C158" s="19" t="s">
        <v>44</v>
      </c>
      <c r="D158" s="24"/>
      <c r="E158" s="21"/>
      <c r="F158" s="22"/>
      <c r="G158" s="22"/>
      <c r="H158" s="26"/>
      <c r="I158" s="26"/>
      <c r="J158" s="26"/>
      <c r="K158" s="22"/>
    </row>
    <row r="159" spans="1:11" ht="15" x14ac:dyDescent="0.2">
      <c r="A159" s="50" t="s">
        <v>80</v>
      </c>
      <c r="B159" s="53" t="s">
        <v>81</v>
      </c>
      <c r="C159" s="28" t="s">
        <v>36</v>
      </c>
      <c r="D159" s="29"/>
      <c r="E159" s="30"/>
      <c r="F159" s="32">
        <f>SUM(G159:K159)</f>
        <v>196953.59100000001</v>
      </c>
      <c r="G159" s="32">
        <f>G161</f>
        <v>36415.591</v>
      </c>
      <c r="H159" s="40">
        <f>H161</f>
        <v>40134.5</v>
      </c>
      <c r="I159" s="40">
        <f>I161</f>
        <v>40134.5</v>
      </c>
      <c r="J159" s="40">
        <f>J161</f>
        <v>40134.5</v>
      </c>
      <c r="K159" s="32">
        <f>K161</f>
        <v>40134.5</v>
      </c>
    </row>
    <row r="160" spans="1:11" ht="15" x14ac:dyDescent="0.2">
      <c r="A160" s="51"/>
      <c r="B160" s="54"/>
      <c r="C160" s="28" t="s">
        <v>37</v>
      </c>
      <c r="D160" s="29"/>
      <c r="E160" s="30"/>
      <c r="F160" s="32"/>
      <c r="G160" s="32"/>
      <c r="H160" s="40"/>
      <c r="I160" s="40"/>
      <c r="J160" s="40"/>
      <c r="K160" s="32"/>
    </row>
    <row r="161" spans="1:11" ht="15" x14ac:dyDescent="0.2">
      <c r="A161" s="51"/>
      <c r="B161" s="54"/>
      <c r="C161" s="28" t="s">
        <v>38</v>
      </c>
      <c r="D161" s="33" t="s">
        <v>47</v>
      </c>
      <c r="E161" s="30">
        <v>1250110010</v>
      </c>
      <c r="F161" s="32">
        <f>SUM(G161:K161)</f>
        <v>196953.59100000001</v>
      </c>
      <c r="G161" s="32">
        <v>36415.591</v>
      </c>
      <c r="H161" s="40">
        <v>40134.5</v>
      </c>
      <c r="I161" s="40">
        <v>40134.5</v>
      </c>
      <c r="J161" s="40">
        <v>40134.5</v>
      </c>
      <c r="K161" s="32">
        <v>40134.5</v>
      </c>
    </row>
    <row r="162" spans="1:11" ht="15" x14ac:dyDescent="0.2">
      <c r="A162" s="51"/>
      <c r="B162" s="54"/>
      <c r="C162" s="28" t="s">
        <v>39</v>
      </c>
      <c r="D162" s="33"/>
      <c r="E162" s="30"/>
      <c r="F162" s="32"/>
      <c r="G162" s="32"/>
      <c r="H162" s="40"/>
      <c r="I162" s="40"/>
      <c r="J162" s="40"/>
      <c r="K162" s="32"/>
    </row>
    <row r="163" spans="1:11" ht="15" x14ac:dyDescent="0.2">
      <c r="A163" s="51"/>
      <c r="B163" s="54"/>
      <c r="C163" s="28" t="s">
        <v>40</v>
      </c>
      <c r="D163" s="33"/>
      <c r="E163" s="30"/>
      <c r="F163" s="32"/>
      <c r="G163" s="32"/>
      <c r="H163" s="40"/>
      <c r="I163" s="40"/>
      <c r="J163" s="40"/>
      <c r="K163" s="32"/>
    </row>
    <row r="164" spans="1:11" ht="30" x14ac:dyDescent="0.2">
      <c r="A164" s="51"/>
      <c r="B164" s="54"/>
      <c r="C164" s="28" t="s">
        <v>41</v>
      </c>
      <c r="D164" s="29"/>
      <c r="E164" s="30"/>
      <c r="F164" s="32"/>
      <c r="G164" s="32"/>
      <c r="H164" s="40"/>
      <c r="I164" s="40"/>
      <c r="J164" s="40"/>
      <c r="K164" s="32"/>
    </row>
    <row r="165" spans="1:11" ht="30" x14ac:dyDescent="0.2">
      <c r="A165" s="52"/>
      <c r="B165" s="55"/>
      <c r="C165" s="28" t="s">
        <v>44</v>
      </c>
      <c r="D165" s="33"/>
      <c r="E165" s="30"/>
      <c r="F165" s="32" t="s">
        <v>6</v>
      </c>
      <c r="G165" s="32"/>
      <c r="H165" s="40"/>
      <c r="I165" s="40"/>
      <c r="J165" s="40"/>
      <c r="K165" s="32"/>
    </row>
    <row r="166" spans="1:11" ht="15" x14ac:dyDescent="0.2">
      <c r="A166" s="50" t="s">
        <v>116</v>
      </c>
      <c r="B166" s="53" t="s">
        <v>124</v>
      </c>
      <c r="C166" s="28" t="s">
        <v>36</v>
      </c>
      <c r="D166" s="29"/>
      <c r="E166" s="30"/>
      <c r="F166" s="32">
        <f>SUM(G166:K166)</f>
        <v>38619.471000000005</v>
      </c>
      <c r="G166" s="32">
        <f>G168</f>
        <v>1469.4</v>
      </c>
      <c r="H166" s="40">
        <f>H168</f>
        <v>13313.352999999999</v>
      </c>
      <c r="I166" s="40">
        <f>I168</f>
        <v>11982.539000000001</v>
      </c>
      <c r="J166" s="40">
        <f>J168</f>
        <v>11854.179</v>
      </c>
      <c r="K166" s="32">
        <f>K168</f>
        <v>0</v>
      </c>
    </row>
    <row r="167" spans="1:11" ht="15" x14ac:dyDescent="0.2">
      <c r="A167" s="51"/>
      <c r="B167" s="54"/>
      <c r="C167" s="28" t="s">
        <v>37</v>
      </c>
      <c r="D167" s="29"/>
      <c r="E167" s="30"/>
      <c r="F167" s="32"/>
      <c r="G167" s="32"/>
      <c r="H167" s="40"/>
      <c r="I167" s="40"/>
      <c r="J167" s="40"/>
      <c r="K167" s="32"/>
    </row>
    <row r="168" spans="1:11" ht="15" x14ac:dyDescent="0.2">
      <c r="A168" s="51"/>
      <c r="B168" s="54"/>
      <c r="C168" s="28" t="s">
        <v>38</v>
      </c>
      <c r="D168" s="33" t="s">
        <v>125</v>
      </c>
      <c r="E168" s="30">
        <v>1250210010</v>
      </c>
      <c r="F168" s="32">
        <f>SUM(G168:K168)</f>
        <v>38619.471000000005</v>
      </c>
      <c r="G168" s="32">
        <v>1469.4</v>
      </c>
      <c r="H168" s="40">
        <v>13313.352999999999</v>
      </c>
      <c r="I168" s="40">
        <v>11982.539000000001</v>
      </c>
      <c r="J168" s="40">
        <v>11854.179</v>
      </c>
      <c r="K168" s="32">
        <v>0</v>
      </c>
    </row>
    <row r="169" spans="1:11" ht="15" x14ac:dyDescent="0.2">
      <c r="A169" s="51"/>
      <c r="B169" s="54"/>
      <c r="C169" s="28" t="s">
        <v>39</v>
      </c>
      <c r="D169" s="33"/>
      <c r="E169" s="30"/>
      <c r="F169" s="32"/>
      <c r="G169" s="32"/>
      <c r="H169" s="40"/>
      <c r="I169" s="40"/>
      <c r="J169" s="40"/>
      <c r="K169" s="32"/>
    </row>
    <row r="170" spans="1:11" ht="15" x14ac:dyDescent="0.2">
      <c r="A170" s="51"/>
      <c r="B170" s="54"/>
      <c r="C170" s="28" t="s">
        <v>40</v>
      </c>
      <c r="D170" s="33"/>
      <c r="E170" s="30"/>
      <c r="F170" s="32"/>
      <c r="G170" s="32"/>
      <c r="H170" s="40"/>
      <c r="I170" s="40"/>
      <c r="J170" s="40"/>
      <c r="K170" s="32"/>
    </row>
    <row r="171" spans="1:11" ht="30" x14ac:dyDescent="0.2">
      <c r="A171" s="51"/>
      <c r="B171" s="54"/>
      <c r="C171" s="28" t="s">
        <v>41</v>
      </c>
      <c r="D171" s="29"/>
      <c r="E171" s="30"/>
      <c r="F171" s="32"/>
      <c r="G171" s="32"/>
      <c r="H171" s="40"/>
      <c r="I171" s="40"/>
      <c r="J171" s="40"/>
      <c r="K171" s="32"/>
    </row>
    <row r="172" spans="1:11" ht="30" x14ac:dyDescent="0.2">
      <c r="A172" s="52"/>
      <c r="B172" s="55"/>
      <c r="C172" s="28" t="s">
        <v>44</v>
      </c>
      <c r="D172" s="33"/>
      <c r="E172" s="30"/>
      <c r="F172" s="32" t="s">
        <v>6</v>
      </c>
      <c r="G172" s="32"/>
      <c r="H172" s="40"/>
      <c r="I172" s="40"/>
      <c r="J172" s="40"/>
      <c r="K172" s="32"/>
    </row>
    <row r="173" spans="1:11" x14ac:dyDescent="0.2">
      <c r="K173" s="5" t="s">
        <v>20</v>
      </c>
    </row>
    <row r="174" spans="1:11" x14ac:dyDescent="0.2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</row>
    <row r="175" spans="1:11" x14ac:dyDescent="0.2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</row>
    <row r="176" spans="1:11" x14ac:dyDescent="0.2">
      <c r="A176" s="43"/>
      <c r="B176" s="43"/>
      <c r="C176" s="43"/>
      <c r="D176" s="43"/>
      <c r="E176" s="43"/>
      <c r="F176" s="43"/>
      <c r="G176" s="43"/>
      <c r="H176" s="43"/>
      <c r="I176" s="43"/>
      <c r="J176" s="43"/>
      <c r="K176" s="43"/>
    </row>
  </sheetData>
  <mergeCells count="66">
    <mergeCell ref="A122:A130"/>
    <mergeCell ref="B122:B130"/>
    <mergeCell ref="A1:K1"/>
    <mergeCell ref="I2:K2"/>
    <mergeCell ref="A4:J4"/>
    <mergeCell ref="A6:A7"/>
    <mergeCell ref="B6:B7"/>
    <mergeCell ref="C6:C7"/>
    <mergeCell ref="D6:E6"/>
    <mergeCell ref="F6:K6"/>
    <mergeCell ref="A9:A15"/>
    <mergeCell ref="B9:B15"/>
    <mergeCell ref="A16:A22"/>
    <mergeCell ref="B16:B22"/>
    <mergeCell ref="A23:A29"/>
    <mergeCell ref="B23:B29"/>
    <mergeCell ref="D57:D58"/>
    <mergeCell ref="E57:E58"/>
    <mergeCell ref="F57:F58"/>
    <mergeCell ref="A30:A36"/>
    <mergeCell ref="B30:B36"/>
    <mergeCell ref="A37:A43"/>
    <mergeCell ref="B37:B43"/>
    <mergeCell ref="A44:A50"/>
    <mergeCell ref="B44:B50"/>
    <mergeCell ref="A59:A65"/>
    <mergeCell ref="B59:B65"/>
    <mergeCell ref="A51:A58"/>
    <mergeCell ref="B51:B58"/>
    <mergeCell ref="C57:C58"/>
    <mergeCell ref="G57:G58"/>
    <mergeCell ref="H57:H58"/>
    <mergeCell ref="I57:I58"/>
    <mergeCell ref="J57:J58"/>
    <mergeCell ref="K57:K58"/>
    <mergeCell ref="A66:A72"/>
    <mergeCell ref="B66:B72"/>
    <mergeCell ref="A73:A79"/>
    <mergeCell ref="B73:B79"/>
    <mergeCell ref="A80:A86"/>
    <mergeCell ref="B80:B86"/>
    <mergeCell ref="A87:A93"/>
    <mergeCell ref="B87:B93"/>
    <mergeCell ref="A94:A100"/>
    <mergeCell ref="B94:B100"/>
    <mergeCell ref="A101:A107"/>
    <mergeCell ref="B101:B107"/>
    <mergeCell ref="A108:A114"/>
    <mergeCell ref="B108:B114"/>
    <mergeCell ref="A115:A121"/>
    <mergeCell ref="B115:B121"/>
    <mergeCell ref="A131:A137"/>
    <mergeCell ref="B131:B137"/>
    <mergeCell ref="A138:A144"/>
    <mergeCell ref="B138:B144"/>
    <mergeCell ref="A145:A151"/>
    <mergeCell ref="B145:B151"/>
    <mergeCell ref="A176:K176"/>
    <mergeCell ref="A152:A158"/>
    <mergeCell ref="B152:B158"/>
    <mergeCell ref="A159:A165"/>
    <mergeCell ref="B159:B165"/>
    <mergeCell ref="A174:K174"/>
    <mergeCell ref="A175:K175"/>
    <mergeCell ref="A166:A172"/>
    <mergeCell ref="B166:B172"/>
  </mergeCells>
  <pageMargins left="0.51181102362204722" right="0.51181102362204722" top="0.55118110236220474" bottom="0.55118110236220474" header="0" footer="0"/>
  <pageSetup paperSize="9" scale="64" orientation="landscape" horizontalDpi="0" verticalDpi="0" r:id="rId1"/>
  <rowBreaks count="2" manualBreakCount="2">
    <brk id="36" max="10" man="1"/>
    <brk id="79" max="10" man="1"/>
  </rowBreaks>
  <colBreaks count="2" manualBreakCount="2">
    <brk id="11" max="1048575" man="1"/>
    <brk id="231" max="16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activeCell="M16" sqref="M16"/>
    </sheetView>
  </sheetViews>
  <sheetFormatPr defaultRowHeight="15" x14ac:dyDescent="0.25"/>
  <cols>
    <col min="1" max="1" width="6.5703125" style="87" customWidth="1"/>
    <col min="2" max="2" width="53.7109375" style="88" customWidth="1"/>
    <col min="3" max="4" width="10.7109375" style="87" customWidth="1"/>
    <col min="5" max="5" width="15.28515625" style="87" customWidth="1"/>
    <col min="6" max="6" width="10.7109375" style="87" customWidth="1"/>
    <col min="7" max="7" width="13.7109375" style="89" customWidth="1"/>
    <col min="8" max="8" width="13.85546875" style="87" customWidth="1"/>
    <col min="9" max="9" width="16" style="87" customWidth="1"/>
    <col min="10" max="10" width="10.7109375" style="87" customWidth="1"/>
    <col min="11" max="11" width="13.140625" style="87" customWidth="1"/>
    <col min="12" max="12" width="18.28515625" style="87" customWidth="1"/>
    <col min="13" max="256" width="9.140625" style="87"/>
    <col min="257" max="257" width="6.5703125" style="87" customWidth="1"/>
    <col min="258" max="258" width="53.7109375" style="87" customWidth="1"/>
    <col min="259" max="260" width="10.7109375" style="87" customWidth="1"/>
    <col min="261" max="261" width="15.28515625" style="87" customWidth="1"/>
    <col min="262" max="262" width="10.7109375" style="87" customWidth="1"/>
    <col min="263" max="263" width="13.7109375" style="87" customWidth="1"/>
    <col min="264" max="264" width="13.85546875" style="87" customWidth="1"/>
    <col min="265" max="265" width="16" style="87" customWidth="1"/>
    <col min="266" max="266" width="10.7109375" style="87" customWidth="1"/>
    <col min="267" max="267" width="13.140625" style="87" customWidth="1"/>
    <col min="268" max="268" width="18.28515625" style="87" customWidth="1"/>
    <col min="269" max="512" width="9.140625" style="87"/>
    <col min="513" max="513" width="6.5703125" style="87" customWidth="1"/>
    <col min="514" max="514" width="53.7109375" style="87" customWidth="1"/>
    <col min="515" max="516" width="10.7109375" style="87" customWidth="1"/>
    <col min="517" max="517" width="15.28515625" style="87" customWidth="1"/>
    <col min="518" max="518" width="10.7109375" style="87" customWidth="1"/>
    <col min="519" max="519" width="13.7109375" style="87" customWidth="1"/>
    <col min="520" max="520" width="13.85546875" style="87" customWidth="1"/>
    <col min="521" max="521" width="16" style="87" customWidth="1"/>
    <col min="522" max="522" width="10.7109375" style="87" customWidth="1"/>
    <col min="523" max="523" width="13.140625" style="87" customWidth="1"/>
    <col min="524" max="524" width="18.28515625" style="87" customWidth="1"/>
    <col min="525" max="768" width="9.140625" style="87"/>
    <col min="769" max="769" width="6.5703125" style="87" customWidth="1"/>
    <col min="770" max="770" width="53.7109375" style="87" customWidth="1"/>
    <col min="771" max="772" width="10.7109375" style="87" customWidth="1"/>
    <col min="773" max="773" width="15.28515625" style="87" customWidth="1"/>
    <col min="774" max="774" width="10.7109375" style="87" customWidth="1"/>
    <col min="775" max="775" width="13.7109375" style="87" customWidth="1"/>
    <col min="776" max="776" width="13.85546875" style="87" customWidth="1"/>
    <col min="777" max="777" width="16" style="87" customWidth="1"/>
    <col min="778" max="778" width="10.7109375" style="87" customWidth="1"/>
    <col min="779" max="779" width="13.140625" style="87" customWidth="1"/>
    <col min="780" max="780" width="18.28515625" style="87" customWidth="1"/>
    <col min="781" max="1024" width="9.140625" style="87"/>
    <col min="1025" max="1025" width="6.5703125" style="87" customWidth="1"/>
    <col min="1026" max="1026" width="53.7109375" style="87" customWidth="1"/>
    <col min="1027" max="1028" width="10.7109375" style="87" customWidth="1"/>
    <col min="1029" max="1029" width="15.28515625" style="87" customWidth="1"/>
    <col min="1030" max="1030" width="10.7109375" style="87" customWidth="1"/>
    <col min="1031" max="1031" width="13.7109375" style="87" customWidth="1"/>
    <col min="1032" max="1032" width="13.85546875" style="87" customWidth="1"/>
    <col min="1033" max="1033" width="16" style="87" customWidth="1"/>
    <col min="1034" max="1034" width="10.7109375" style="87" customWidth="1"/>
    <col min="1035" max="1035" width="13.140625" style="87" customWidth="1"/>
    <col min="1036" max="1036" width="18.28515625" style="87" customWidth="1"/>
    <col min="1037" max="1280" width="9.140625" style="87"/>
    <col min="1281" max="1281" width="6.5703125" style="87" customWidth="1"/>
    <col min="1282" max="1282" width="53.7109375" style="87" customWidth="1"/>
    <col min="1283" max="1284" width="10.7109375" style="87" customWidth="1"/>
    <col min="1285" max="1285" width="15.28515625" style="87" customWidth="1"/>
    <col min="1286" max="1286" width="10.7109375" style="87" customWidth="1"/>
    <col min="1287" max="1287" width="13.7109375" style="87" customWidth="1"/>
    <col min="1288" max="1288" width="13.85546875" style="87" customWidth="1"/>
    <col min="1289" max="1289" width="16" style="87" customWidth="1"/>
    <col min="1290" max="1290" width="10.7109375" style="87" customWidth="1"/>
    <col min="1291" max="1291" width="13.140625" style="87" customWidth="1"/>
    <col min="1292" max="1292" width="18.28515625" style="87" customWidth="1"/>
    <col min="1293" max="1536" width="9.140625" style="87"/>
    <col min="1537" max="1537" width="6.5703125" style="87" customWidth="1"/>
    <col min="1538" max="1538" width="53.7109375" style="87" customWidth="1"/>
    <col min="1539" max="1540" width="10.7109375" style="87" customWidth="1"/>
    <col min="1541" max="1541" width="15.28515625" style="87" customWidth="1"/>
    <col min="1542" max="1542" width="10.7109375" style="87" customWidth="1"/>
    <col min="1543" max="1543" width="13.7109375" style="87" customWidth="1"/>
    <col min="1544" max="1544" width="13.85546875" style="87" customWidth="1"/>
    <col min="1545" max="1545" width="16" style="87" customWidth="1"/>
    <col min="1546" max="1546" width="10.7109375" style="87" customWidth="1"/>
    <col min="1547" max="1547" width="13.140625" style="87" customWidth="1"/>
    <col min="1548" max="1548" width="18.28515625" style="87" customWidth="1"/>
    <col min="1549" max="1792" width="9.140625" style="87"/>
    <col min="1793" max="1793" width="6.5703125" style="87" customWidth="1"/>
    <col min="1794" max="1794" width="53.7109375" style="87" customWidth="1"/>
    <col min="1795" max="1796" width="10.7109375" style="87" customWidth="1"/>
    <col min="1797" max="1797" width="15.28515625" style="87" customWidth="1"/>
    <col min="1798" max="1798" width="10.7109375" style="87" customWidth="1"/>
    <col min="1799" max="1799" width="13.7109375" style="87" customWidth="1"/>
    <col min="1800" max="1800" width="13.85546875" style="87" customWidth="1"/>
    <col min="1801" max="1801" width="16" style="87" customWidth="1"/>
    <col min="1802" max="1802" width="10.7109375" style="87" customWidth="1"/>
    <col min="1803" max="1803" width="13.140625" style="87" customWidth="1"/>
    <col min="1804" max="1804" width="18.28515625" style="87" customWidth="1"/>
    <col min="1805" max="2048" width="9.140625" style="87"/>
    <col min="2049" max="2049" width="6.5703125" style="87" customWidth="1"/>
    <col min="2050" max="2050" width="53.7109375" style="87" customWidth="1"/>
    <col min="2051" max="2052" width="10.7109375" style="87" customWidth="1"/>
    <col min="2053" max="2053" width="15.28515625" style="87" customWidth="1"/>
    <col min="2054" max="2054" width="10.7109375" style="87" customWidth="1"/>
    <col min="2055" max="2055" width="13.7109375" style="87" customWidth="1"/>
    <col min="2056" max="2056" width="13.85546875" style="87" customWidth="1"/>
    <col min="2057" max="2057" width="16" style="87" customWidth="1"/>
    <col min="2058" max="2058" width="10.7109375" style="87" customWidth="1"/>
    <col min="2059" max="2059" width="13.140625" style="87" customWidth="1"/>
    <col min="2060" max="2060" width="18.28515625" style="87" customWidth="1"/>
    <col min="2061" max="2304" width="9.140625" style="87"/>
    <col min="2305" max="2305" width="6.5703125" style="87" customWidth="1"/>
    <col min="2306" max="2306" width="53.7109375" style="87" customWidth="1"/>
    <col min="2307" max="2308" width="10.7109375" style="87" customWidth="1"/>
    <col min="2309" max="2309" width="15.28515625" style="87" customWidth="1"/>
    <col min="2310" max="2310" width="10.7109375" style="87" customWidth="1"/>
    <col min="2311" max="2311" width="13.7109375" style="87" customWidth="1"/>
    <col min="2312" max="2312" width="13.85546875" style="87" customWidth="1"/>
    <col min="2313" max="2313" width="16" style="87" customWidth="1"/>
    <col min="2314" max="2314" width="10.7109375" style="87" customWidth="1"/>
    <col min="2315" max="2315" width="13.140625" style="87" customWidth="1"/>
    <col min="2316" max="2316" width="18.28515625" style="87" customWidth="1"/>
    <col min="2317" max="2560" width="9.140625" style="87"/>
    <col min="2561" max="2561" width="6.5703125" style="87" customWidth="1"/>
    <col min="2562" max="2562" width="53.7109375" style="87" customWidth="1"/>
    <col min="2563" max="2564" width="10.7109375" style="87" customWidth="1"/>
    <col min="2565" max="2565" width="15.28515625" style="87" customWidth="1"/>
    <col min="2566" max="2566" width="10.7109375" style="87" customWidth="1"/>
    <col min="2567" max="2567" width="13.7109375" style="87" customWidth="1"/>
    <col min="2568" max="2568" width="13.85546875" style="87" customWidth="1"/>
    <col min="2569" max="2569" width="16" style="87" customWidth="1"/>
    <col min="2570" max="2570" width="10.7109375" style="87" customWidth="1"/>
    <col min="2571" max="2571" width="13.140625" style="87" customWidth="1"/>
    <col min="2572" max="2572" width="18.28515625" style="87" customWidth="1"/>
    <col min="2573" max="2816" width="9.140625" style="87"/>
    <col min="2817" max="2817" width="6.5703125" style="87" customWidth="1"/>
    <col min="2818" max="2818" width="53.7109375" style="87" customWidth="1"/>
    <col min="2819" max="2820" width="10.7109375" style="87" customWidth="1"/>
    <col min="2821" max="2821" width="15.28515625" style="87" customWidth="1"/>
    <col min="2822" max="2822" width="10.7109375" style="87" customWidth="1"/>
    <col min="2823" max="2823" width="13.7109375" style="87" customWidth="1"/>
    <col min="2824" max="2824" width="13.85546875" style="87" customWidth="1"/>
    <col min="2825" max="2825" width="16" style="87" customWidth="1"/>
    <col min="2826" max="2826" width="10.7109375" style="87" customWidth="1"/>
    <col min="2827" max="2827" width="13.140625" style="87" customWidth="1"/>
    <col min="2828" max="2828" width="18.28515625" style="87" customWidth="1"/>
    <col min="2829" max="3072" width="9.140625" style="87"/>
    <col min="3073" max="3073" width="6.5703125" style="87" customWidth="1"/>
    <col min="3074" max="3074" width="53.7109375" style="87" customWidth="1"/>
    <col min="3075" max="3076" width="10.7109375" style="87" customWidth="1"/>
    <col min="3077" max="3077" width="15.28515625" style="87" customWidth="1"/>
    <col min="3078" max="3078" width="10.7109375" style="87" customWidth="1"/>
    <col min="3079" max="3079" width="13.7109375" style="87" customWidth="1"/>
    <col min="3080" max="3080" width="13.85546875" style="87" customWidth="1"/>
    <col min="3081" max="3081" width="16" style="87" customWidth="1"/>
    <col min="3082" max="3082" width="10.7109375" style="87" customWidth="1"/>
    <col min="3083" max="3083" width="13.140625" style="87" customWidth="1"/>
    <col min="3084" max="3084" width="18.28515625" style="87" customWidth="1"/>
    <col min="3085" max="3328" width="9.140625" style="87"/>
    <col min="3329" max="3329" width="6.5703125" style="87" customWidth="1"/>
    <col min="3330" max="3330" width="53.7109375" style="87" customWidth="1"/>
    <col min="3331" max="3332" width="10.7109375" style="87" customWidth="1"/>
    <col min="3333" max="3333" width="15.28515625" style="87" customWidth="1"/>
    <col min="3334" max="3334" width="10.7109375" style="87" customWidth="1"/>
    <col min="3335" max="3335" width="13.7109375" style="87" customWidth="1"/>
    <col min="3336" max="3336" width="13.85546875" style="87" customWidth="1"/>
    <col min="3337" max="3337" width="16" style="87" customWidth="1"/>
    <col min="3338" max="3338" width="10.7109375" style="87" customWidth="1"/>
    <col min="3339" max="3339" width="13.140625" style="87" customWidth="1"/>
    <col min="3340" max="3340" width="18.28515625" style="87" customWidth="1"/>
    <col min="3341" max="3584" width="9.140625" style="87"/>
    <col min="3585" max="3585" width="6.5703125" style="87" customWidth="1"/>
    <col min="3586" max="3586" width="53.7109375" style="87" customWidth="1"/>
    <col min="3587" max="3588" width="10.7109375" style="87" customWidth="1"/>
    <col min="3589" max="3589" width="15.28515625" style="87" customWidth="1"/>
    <col min="3590" max="3590" width="10.7109375" style="87" customWidth="1"/>
    <col min="3591" max="3591" width="13.7109375" style="87" customWidth="1"/>
    <col min="3592" max="3592" width="13.85546875" style="87" customWidth="1"/>
    <col min="3593" max="3593" width="16" style="87" customWidth="1"/>
    <col min="3594" max="3594" width="10.7109375" style="87" customWidth="1"/>
    <col min="3595" max="3595" width="13.140625" style="87" customWidth="1"/>
    <col min="3596" max="3596" width="18.28515625" style="87" customWidth="1"/>
    <col min="3597" max="3840" width="9.140625" style="87"/>
    <col min="3841" max="3841" width="6.5703125" style="87" customWidth="1"/>
    <col min="3842" max="3842" width="53.7109375" style="87" customWidth="1"/>
    <col min="3843" max="3844" width="10.7109375" style="87" customWidth="1"/>
    <col min="3845" max="3845" width="15.28515625" style="87" customWidth="1"/>
    <col min="3846" max="3846" width="10.7109375" style="87" customWidth="1"/>
    <col min="3847" max="3847" width="13.7109375" style="87" customWidth="1"/>
    <col min="3848" max="3848" width="13.85546875" style="87" customWidth="1"/>
    <col min="3849" max="3849" width="16" style="87" customWidth="1"/>
    <col min="3850" max="3850" width="10.7109375" style="87" customWidth="1"/>
    <col min="3851" max="3851" width="13.140625" style="87" customWidth="1"/>
    <col min="3852" max="3852" width="18.28515625" style="87" customWidth="1"/>
    <col min="3853" max="4096" width="9.140625" style="87"/>
    <col min="4097" max="4097" width="6.5703125" style="87" customWidth="1"/>
    <col min="4098" max="4098" width="53.7109375" style="87" customWidth="1"/>
    <col min="4099" max="4100" width="10.7109375" style="87" customWidth="1"/>
    <col min="4101" max="4101" width="15.28515625" style="87" customWidth="1"/>
    <col min="4102" max="4102" width="10.7109375" style="87" customWidth="1"/>
    <col min="4103" max="4103" width="13.7109375" style="87" customWidth="1"/>
    <col min="4104" max="4104" width="13.85546875" style="87" customWidth="1"/>
    <col min="4105" max="4105" width="16" style="87" customWidth="1"/>
    <col min="4106" max="4106" width="10.7109375" style="87" customWidth="1"/>
    <col min="4107" max="4107" width="13.140625" style="87" customWidth="1"/>
    <col min="4108" max="4108" width="18.28515625" style="87" customWidth="1"/>
    <col min="4109" max="4352" width="9.140625" style="87"/>
    <col min="4353" max="4353" width="6.5703125" style="87" customWidth="1"/>
    <col min="4354" max="4354" width="53.7109375" style="87" customWidth="1"/>
    <col min="4355" max="4356" width="10.7109375" style="87" customWidth="1"/>
    <col min="4357" max="4357" width="15.28515625" style="87" customWidth="1"/>
    <col min="4358" max="4358" width="10.7109375" style="87" customWidth="1"/>
    <col min="4359" max="4359" width="13.7109375" style="87" customWidth="1"/>
    <col min="4360" max="4360" width="13.85546875" style="87" customWidth="1"/>
    <col min="4361" max="4361" width="16" style="87" customWidth="1"/>
    <col min="4362" max="4362" width="10.7109375" style="87" customWidth="1"/>
    <col min="4363" max="4363" width="13.140625" style="87" customWidth="1"/>
    <col min="4364" max="4364" width="18.28515625" style="87" customWidth="1"/>
    <col min="4365" max="4608" width="9.140625" style="87"/>
    <col min="4609" max="4609" width="6.5703125" style="87" customWidth="1"/>
    <col min="4610" max="4610" width="53.7109375" style="87" customWidth="1"/>
    <col min="4611" max="4612" width="10.7109375" style="87" customWidth="1"/>
    <col min="4613" max="4613" width="15.28515625" style="87" customWidth="1"/>
    <col min="4614" max="4614" width="10.7109375" style="87" customWidth="1"/>
    <col min="4615" max="4615" width="13.7109375" style="87" customWidth="1"/>
    <col min="4616" max="4616" width="13.85546875" style="87" customWidth="1"/>
    <col min="4617" max="4617" width="16" style="87" customWidth="1"/>
    <col min="4618" max="4618" width="10.7109375" style="87" customWidth="1"/>
    <col min="4619" max="4619" width="13.140625" style="87" customWidth="1"/>
    <col min="4620" max="4620" width="18.28515625" style="87" customWidth="1"/>
    <col min="4621" max="4864" width="9.140625" style="87"/>
    <col min="4865" max="4865" width="6.5703125" style="87" customWidth="1"/>
    <col min="4866" max="4866" width="53.7109375" style="87" customWidth="1"/>
    <col min="4867" max="4868" width="10.7109375" style="87" customWidth="1"/>
    <col min="4869" max="4869" width="15.28515625" style="87" customWidth="1"/>
    <col min="4870" max="4870" width="10.7109375" style="87" customWidth="1"/>
    <col min="4871" max="4871" width="13.7109375" style="87" customWidth="1"/>
    <col min="4872" max="4872" width="13.85546875" style="87" customWidth="1"/>
    <col min="4873" max="4873" width="16" style="87" customWidth="1"/>
    <col min="4874" max="4874" width="10.7109375" style="87" customWidth="1"/>
    <col min="4875" max="4875" width="13.140625" style="87" customWidth="1"/>
    <col min="4876" max="4876" width="18.28515625" style="87" customWidth="1"/>
    <col min="4877" max="5120" width="9.140625" style="87"/>
    <col min="5121" max="5121" width="6.5703125" style="87" customWidth="1"/>
    <col min="5122" max="5122" width="53.7109375" style="87" customWidth="1"/>
    <col min="5123" max="5124" width="10.7109375" style="87" customWidth="1"/>
    <col min="5125" max="5125" width="15.28515625" style="87" customWidth="1"/>
    <col min="5126" max="5126" width="10.7109375" style="87" customWidth="1"/>
    <col min="5127" max="5127" width="13.7109375" style="87" customWidth="1"/>
    <col min="5128" max="5128" width="13.85546875" style="87" customWidth="1"/>
    <col min="5129" max="5129" width="16" style="87" customWidth="1"/>
    <col min="5130" max="5130" width="10.7109375" style="87" customWidth="1"/>
    <col min="5131" max="5131" width="13.140625" style="87" customWidth="1"/>
    <col min="5132" max="5132" width="18.28515625" style="87" customWidth="1"/>
    <col min="5133" max="5376" width="9.140625" style="87"/>
    <col min="5377" max="5377" width="6.5703125" style="87" customWidth="1"/>
    <col min="5378" max="5378" width="53.7109375" style="87" customWidth="1"/>
    <col min="5379" max="5380" width="10.7109375" style="87" customWidth="1"/>
    <col min="5381" max="5381" width="15.28515625" style="87" customWidth="1"/>
    <col min="5382" max="5382" width="10.7109375" style="87" customWidth="1"/>
    <col min="5383" max="5383" width="13.7109375" style="87" customWidth="1"/>
    <col min="5384" max="5384" width="13.85546875" style="87" customWidth="1"/>
    <col min="5385" max="5385" width="16" style="87" customWidth="1"/>
    <col min="5386" max="5386" width="10.7109375" style="87" customWidth="1"/>
    <col min="5387" max="5387" width="13.140625" style="87" customWidth="1"/>
    <col min="5388" max="5388" width="18.28515625" style="87" customWidth="1"/>
    <col min="5389" max="5632" width="9.140625" style="87"/>
    <col min="5633" max="5633" width="6.5703125" style="87" customWidth="1"/>
    <col min="5634" max="5634" width="53.7109375" style="87" customWidth="1"/>
    <col min="5635" max="5636" width="10.7109375" style="87" customWidth="1"/>
    <col min="5637" max="5637" width="15.28515625" style="87" customWidth="1"/>
    <col min="5638" max="5638" width="10.7109375" style="87" customWidth="1"/>
    <col min="5639" max="5639" width="13.7109375" style="87" customWidth="1"/>
    <col min="5640" max="5640" width="13.85546875" style="87" customWidth="1"/>
    <col min="5641" max="5641" width="16" style="87" customWidth="1"/>
    <col min="5642" max="5642" width="10.7109375" style="87" customWidth="1"/>
    <col min="5643" max="5643" width="13.140625" style="87" customWidth="1"/>
    <col min="5644" max="5644" width="18.28515625" style="87" customWidth="1"/>
    <col min="5645" max="5888" width="9.140625" style="87"/>
    <col min="5889" max="5889" width="6.5703125" style="87" customWidth="1"/>
    <col min="5890" max="5890" width="53.7109375" style="87" customWidth="1"/>
    <col min="5891" max="5892" width="10.7109375" style="87" customWidth="1"/>
    <col min="5893" max="5893" width="15.28515625" style="87" customWidth="1"/>
    <col min="5894" max="5894" width="10.7109375" style="87" customWidth="1"/>
    <col min="5895" max="5895" width="13.7109375" style="87" customWidth="1"/>
    <col min="5896" max="5896" width="13.85546875" style="87" customWidth="1"/>
    <col min="5897" max="5897" width="16" style="87" customWidth="1"/>
    <col min="5898" max="5898" width="10.7109375" style="87" customWidth="1"/>
    <col min="5899" max="5899" width="13.140625" style="87" customWidth="1"/>
    <col min="5900" max="5900" width="18.28515625" style="87" customWidth="1"/>
    <col min="5901" max="6144" width="9.140625" style="87"/>
    <col min="6145" max="6145" width="6.5703125" style="87" customWidth="1"/>
    <col min="6146" max="6146" width="53.7109375" style="87" customWidth="1"/>
    <col min="6147" max="6148" width="10.7109375" style="87" customWidth="1"/>
    <col min="6149" max="6149" width="15.28515625" style="87" customWidth="1"/>
    <col min="6150" max="6150" width="10.7109375" style="87" customWidth="1"/>
    <col min="6151" max="6151" width="13.7109375" style="87" customWidth="1"/>
    <col min="6152" max="6152" width="13.85546875" style="87" customWidth="1"/>
    <col min="6153" max="6153" width="16" style="87" customWidth="1"/>
    <col min="6154" max="6154" width="10.7109375" style="87" customWidth="1"/>
    <col min="6155" max="6155" width="13.140625" style="87" customWidth="1"/>
    <col min="6156" max="6156" width="18.28515625" style="87" customWidth="1"/>
    <col min="6157" max="6400" width="9.140625" style="87"/>
    <col min="6401" max="6401" width="6.5703125" style="87" customWidth="1"/>
    <col min="6402" max="6402" width="53.7109375" style="87" customWidth="1"/>
    <col min="6403" max="6404" width="10.7109375" style="87" customWidth="1"/>
    <col min="6405" max="6405" width="15.28515625" style="87" customWidth="1"/>
    <col min="6406" max="6406" width="10.7109375" style="87" customWidth="1"/>
    <col min="6407" max="6407" width="13.7109375" style="87" customWidth="1"/>
    <col min="6408" max="6408" width="13.85546875" style="87" customWidth="1"/>
    <col min="6409" max="6409" width="16" style="87" customWidth="1"/>
    <col min="6410" max="6410" width="10.7109375" style="87" customWidth="1"/>
    <col min="6411" max="6411" width="13.140625" style="87" customWidth="1"/>
    <col min="6412" max="6412" width="18.28515625" style="87" customWidth="1"/>
    <col min="6413" max="6656" width="9.140625" style="87"/>
    <col min="6657" max="6657" width="6.5703125" style="87" customWidth="1"/>
    <col min="6658" max="6658" width="53.7109375" style="87" customWidth="1"/>
    <col min="6659" max="6660" width="10.7109375" style="87" customWidth="1"/>
    <col min="6661" max="6661" width="15.28515625" style="87" customWidth="1"/>
    <col min="6662" max="6662" width="10.7109375" style="87" customWidth="1"/>
    <col min="6663" max="6663" width="13.7109375" style="87" customWidth="1"/>
    <col min="6664" max="6664" width="13.85546875" style="87" customWidth="1"/>
    <col min="6665" max="6665" width="16" style="87" customWidth="1"/>
    <col min="6666" max="6666" width="10.7109375" style="87" customWidth="1"/>
    <col min="6667" max="6667" width="13.140625" style="87" customWidth="1"/>
    <col min="6668" max="6668" width="18.28515625" style="87" customWidth="1"/>
    <col min="6669" max="6912" width="9.140625" style="87"/>
    <col min="6913" max="6913" width="6.5703125" style="87" customWidth="1"/>
    <col min="6914" max="6914" width="53.7109375" style="87" customWidth="1"/>
    <col min="6915" max="6916" width="10.7109375" style="87" customWidth="1"/>
    <col min="6917" max="6917" width="15.28515625" style="87" customWidth="1"/>
    <col min="6918" max="6918" width="10.7109375" style="87" customWidth="1"/>
    <col min="6919" max="6919" width="13.7109375" style="87" customWidth="1"/>
    <col min="6920" max="6920" width="13.85546875" style="87" customWidth="1"/>
    <col min="6921" max="6921" width="16" style="87" customWidth="1"/>
    <col min="6922" max="6922" width="10.7109375" style="87" customWidth="1"/>
    <col min="6923" max="6923" width="13.140625" style="87" customWidth="1"/>
    <col min="6924" max="6924" width="18.28515625" style="87" customWidth="1"/>
    <col min="6925" max="7168" width="9.140625" style="87"/>
    <col min="7169" max="7169" width="6.5703125" style="87" customWidth="1"/>
    <col min="7170" max="7170" width="53.7109375" style="87" customWidth="1"/>
    <col min="7171" max="7172" width="10.7109375" style="87" customWidth="1"/>
    <col min="7173" max="7173" width="15.28515625" style="87" customWidth="1"/>
    <col min="7174" max="7174" width="10.7109375" style="87" customWidth="1"/>
    <col min="7175" max="7175" width="13.7109375" style="87" customWidth="1"/>
    <col min="7176" max="7176" width="13.85546875" style="87" customWidth="1"/>
    <col min="7177" max="7177" width="16" style="87" customWidth="1"/>
    <col min="7178" max="7178" width="10.7109375" style="87" customWidth="1"/>
    <col min="7179" max="7179" width="13.140625" style="87" customWidth="1"/>
    <col min="7180" max="7180" width="18.28515625" style="87" customWidth="1"/>
    <col min="7181" max="7424" width="9.140625" style="87"/>
    <col min="7425" max="7425" width="6.5703125" style="87" customWidth="1"/>
    <col min="7426" max="7426" width="53.7109375" style="87" customWidth="1"/>
    <col min="7427" max="7428" width="10.7109375" style="87" customWidth="1"/>
    <col min="7429" max="7429" width="15.28515625" style="87" customWidth="1"/>
    <col min="7430" max="7430" width="10.7109375" style="87" customWidth="1"/>
    <col min="7431" max="7431" width="13.7109375" style="87" customWidth="1"/>
    <col min="7432" max="7432" width="13.85546875" style="87" customWidth="1"/>
    <col min="7433" max="7433" width="16" style="87" customWidth="1"/>
    <col min="7434" max="7434" width="10.7109375" style="87" customWidth="1"/>
    <col min="7435" max="7435" width="13.140625" style="87" customWidth="1"/>
    <col min="7436" max="7436" width="18.28515625" style="87" customWidth="1"/>
    <col min="7437" max="7680" width="9.140625" style="87"/>
    <col min="7681" max="7681" width="6.5703125" style="87" customWidth="1"/>
    <col min="7682" max="7682" width="53.7109375" style="87" customWidth="1"/>
    <col min="7683" max="7684" width="10.7109375" style="87" customWidth="1"/>
    <col min="7685" max="7685" width="15.28515625" style="87" customWidth="1"/>
    <col min="7686" max="7686" width="10.7109375" style="87" customWidth="1"/>
    <col min="7687" max="7687" width="13.7109375" style="87" customWidth="1"/>
    <col min="7688" max="7688" width="13.85546875" style="87" customWidth="1"/>
    <col min="7689" max="7689" width="16" style="87" customWidth="1"/>
    <col min="7690" max="7690" width="10.7109375" style="87" customWidth="1"/>
    <col min="7691" max="7691" width="13.140625" style="87" customWidth="1"/>
    <col min="7692" max="7692" width="18.28515625" style="87" customWidth="1"/>
    <col min="7693" max="7936" width="9.140625" style="87"/>
    <col min="7937" max="7937" width="6.5703125" style="87" customWidth="1"/>
    <col min="7938" max="7938" width="53.7109375" style="87" customWidth="1"/>
    <col min="7939" max="7940" width="10.7109375" style="87" customWidth="1"/>
    <col min="7941" max="7941" width="15.28515625" style="87" customWidth="1"/>
    <col min="7942" max="7942" width="10.7109375" style="87" customWidth="1"/>
    <col min="7943" max="7943" width="13.7109375" style="87" customWidth="1"/>
    <col min="7944" max="7944" width="13.85546875" style="87" customWidth="1"/>
    <col min="7945" max="7945" width="16" style="87" customWidth="1"/>
    <col min="7946" max="7946" width="10.7109375" style="87" customWidth="1"/>
    <col min="7947" max="7947" width="13.140625" style="87" customWidth="1"/>
    <col min="7948" max="7948" width="18.28515625" style="87" customWidth="1"/>
    <col min="7949" max="8192" width="9.140625" style="87"/>
    <col min="8193" max="8193" width="6.5703125" style="87" customWidth="1"/>
    <col min="8194" max="8194" width="53.7109375" style="87" customWidth="1"/>
    <col min="8195" max="8196" width="10.7109375" style="87" customWidth="1"/>
    <col min="8197" max="8197" width="15.28515625" style="87" customWidth="1"/>
    <col min="8198" max="8198" width="10.7109375" style="87" customWidth="1"/>
    <col min="8199" max="8199" width="13.7109375" style="87" customWidth="1"/>
    <col min="8200" max="8200" width="13.85546875" style="87" customWidth="1"/>
    <col min="8201" max="8201" width="16" style="87" customWidth="1"/>
    <col min="8202" max="8202" width="10.7109375" style="87" customWidth="1"/>
    <col min="8203" max="8203" width="13.140625" style="87" customWidth="1"/>
    <col min="8204" max="8204" width="18.28515625" style="87" customWidth="1"/>
    <col min="8205" max="8448" width="9.140625" style="87"/>
    <col min="8449" max="8449" width="6.5703125" style="87" customWidth="1"/>
    <col min="8450" max="8450" width="53.7109375" style="87" customWidth="1"/>
    <col min="8451" max="8452" width="10.7109375" style="87" customWidth="1"/>
    <col min="8453" max="8453" width="15.28515625" style="87" customWidth="1"/>
    <col min="8454" max="8454" width="10.7109375" style="87" customWidth="1"/>
    <col min="8455" max="8455" width="13.7109375" style="87" customWidth="1"/>
    <col min="8456" max="8456" width="13.85546875" style="87" customWidth="1"/>
    <col min="8457" max="8457" width="16" style="87" customWidth="1"/>
    <col min="8458" max="8458" width="10.7109375" style="87" customWidth="1"/>
    <col min="8459" max="8459" width="13.140625" style="87" customWidth="1"/>
    <col min="8460" max="8460" width="18.28515625" style="87" customWidth="1"/>
    <col min="8461" max="8704" width="9.140625" style="87"/>
    <col min="8705" max="8705" width="6.5703125" style="87" customWidth="1"/>
    <col min="8706" max="8706" width="53.7109375" style="87" customWidth="1"/>
    <col min="8707" max="8708" width="10.7109375" style="87" customWidth="1"/>
    <col min="8709" max="8709" width="15.28515625" style="87" customWidth="1"/>
    <col min="8710" max="8710" width="10.7109375" style="87" customWidth="1"/>
    <col min="8711" max="8711" width="13.7109375" style="87" customWidth="1"/>
    <col min="8712" max="8712" width="13.85546875" style="87" customWidth="1"/>
    <col min="8713" max="8713" width="16" style="87" customWidth="1"/>
    <col min="8714" max="8714" width="10.7109375" style="87" customWidth="1"/>
    <col min="8715" max="8715" width="13.140625" style="87" customWidth="1"/>
    <col min="8716" max="8716" width="18.28515625" style="87" customWidth="1"/>
    <col min="8717" max="8960" width="9.140625" style="87"/>
    <col min="8961" max="8961" width="6.5703125" style="87" customWidth="1"/>
    <col min="8962" max="8962" width="53.7109375" style="87" customWidth="1"/>
    <col min="8963" max="8964" width="10.7109375" style="87" customWidth="1"/>
    <col min="8965" max="8965" width="15.28515625" style="87" customWidth="1"/>
    <col min="8966" max="8966" width="10.7109375" style="87" customWidth="1"/>
    <col min="8967" max="8967" width="13.7109375" style="87" customWidth="1"/>
    <col min="8968" max="8968" width="13.85546875" style="87" customWidth="1"/>
    <col min="8969" max="8969" width="16" style="87" customWidth="1"/>
    <col min="8970" max="8970" width="10.7109375" style="87" customWidth="1"/>
    <col min="8971" max="8971" width="13.140625" style="87" customWidth="1"/>
    <col min="8972" max="8972" width="18.28515625" style="87" customWidth="1"/>
    <col min="8973" max="9216" width="9.140625" style="87"/>
    <col min="9217" max="9217" width="6.5703125" style="87" customWidth="1"/>
    <col min="9218" max="9218" width="53.7109375" style="87" customWidth="1"/>
    <col min="9219" max="9220" width="10.7109375" style="87" customWidth="1"/>
    <col min="9221" max="9221" width="15.28515625" style="87" customWidth="1"/>
    <col min="9222" max="9222" width="10.7109375" style="87" customWidth="1"/>
    <col min="9223" max="9223" width="13.7109375" style="87" customWidth="1"/>
    <col min="9224" max="9224" width="13.85546875" style="87" customWidth="1"/>
    <col min="9225" max="9225" width="16" style="87" customWidth="1"/>
    <col min="9226" max="9226" width="10.7109375" style="87" customWidth="1"/>
    <col min="9227" max="9227" width="13.140625" style="87" customWidth="1"/>
    <col min="9228" max="9228" width="18.28515625" style="87" customWidth="1"/>
    <col min="9229" max="9472" width="9.140625" style="87"/>
    <col min="9473" max="9473" width="6.5703125" style="87" customWidth="1"/>
    <col min="9474" max="9474" width="53.7109375" style="87" customWidth="1"/>
    <col min="9475" max="9476" width="10.7109375" style="87" customWidth="1"/>
    <col min="9477" max="9477" width="15.28515625" style="87" customWidth="1"/>
    <col min="9478" max="9478" width="10.7109375" style="87" customWidth="1"/>
    <col min="9479" max="9479" width="13.7109375" style="87" customWidth="1"/>
    <col min="9480" max="9480" width="13.85546875" style="87" customWidth="1"/>
    <col min="9481" max="9481" width="16" style="87" customWidth="1"/>
    <col min="9482" max="9482" width="10.7109375" style="87" customWidth="1"/>
    <col min="9483" max="9483" width="13.140625" style="87" customWidth="1"/>
    <col min="9484" max="9484" width="18.28515625" style="87" customWidth="1"/>
    <col min="9485" max="9728" width="9.140625" style="87"/>
    <col min="9729" max="9729" width="6.5703125" style="87" customWidth="1"/>
    <col min="9730" max="9730" width="53.7109375" style="87" customWidth="1"/>
    <col min="9731" max="9732" width="10.7109375" style="87" customWidth="1"/>
    <col min="9733" max="9733" width="15.28515625" style="87" customWidth="1"/>
    <col min="9734" max="9734" width="10.7109375" style="87" customWidth="1"/>
    <col min="9735" max="9735" width="13.7109375" style="87" customWidth="1"/>
    <col min="9736" max="9736" width="13.85546875" style="87" customWidth="1"/>
    <col min="9737" max="9737" width="16" style="87" customWidth="1"/>
    <col min="9738" max="9738" width="10.7109375" style="87" customWidth="1"/>
    <col min="9739" max="9739" width="13.140625" style="87" customWidth="1"/>
    <col min="9740" max="9740" width="18.28515625" style="87" customWidth="1"/>
    <col min="9741" max="9984" width="9.140625" style="87"/>
    <col min="9985" max="9985" width="6.5703125" style="87" customWidth="1"/>
    <col min="9986" max="9986" width="53.7109375" style="87" customWidth="1"/>
    <col min="9987" max="9988" width="10.7109375" style="87" customWidth="1"/>
    <col min="9989" max="9989" width="15.28515625" style="87" customWidth="1"/>
    <col min="9990" max="9990" width="10.7109375" style="87" customWidth="1"/>
    <col min="9991" max="9991" width="13.7109375" style="87" customWidth="1"/>
    <col min="9992" max="9992" width="13.85546875" style="87" customWidth="1"/>
    <col min="9993" max="9993" width="16" style="87" customWidth="1"/>
    <col min="9994" max="9994" width="10.7109375" style="87" customWidth="1"/>
    <col min="9995" max="9995" width="13.140625" style="87" customWidth="1"/>
    <col min="9996" max="9996" width="18.28515625" style="87" customWidth="1"/>
    <col min="9997" max="10240" width="9.140625" style="87"/>
    <col min="10241" max="10241" width="6.5703125" style="87" customWidth="1"/>
    <col min="10242" max="10242" width="53.7109375" style="87" customWidth="1"/>
    <col min="10243" max="10244" width="10.7109375" style="87" customWidth="1"/>
    <col min="10245" max="10245" width="15.28515625" style="87" customWidth="1"/>
    <col min="10246" max="10246" width="10.7109375" style="87" customWidth="1"/>
    <col min="10247" max="10247" width="13.7109375" style="87" customWidth="1"/>
    <col min="10248" max="10248" width="13.85546875" style="87" customWidth="1"/>
    <col min="10249" max="10249" width="16" style="87" customWidth="1"/>
    <col min="10250" max="10250" width="10.7109375" style="87" customWidth="1"/>
    <col min="10251" max="10251" width="13.140625" style="87" customWidth="1"/>
    <col min="10252" max="10252" width="18.28515625" style="87" customWidth="1"/>
    <col min="10253" max="10496" width="9.140625" style="87"/>
    <col min="10497" max="10497" width="6.5703125" style="87" customWidth="1"/>
    <col min="10498" max="10498" width="53.7109375" style="87" customWidth="1"/>
    <col min="10499" max="10500" width="10.7109375" style="87" customWidth="1"/>
    <col min="10501" max="10501" width="15.28515625" style="87" customWidth="1"/>
    <col min="10502" max="10502" width="10.7109375" style="87" customWidth="1"/>
    <col min="10503" max="10503" width="13.7109375" style="87" customWidth="1"/>
    <col min="10504" max="10504" width="13.85546875" style="87" customWidth="1"/>
    <col min="10505" max="10505" width="16" style="87" customWidth="1"/>
    <col min="10506" max="10506" width="10.7109375" style="87" customWidth="1"/>
    <col min="10507" max="10507" width="13.140625" style="87" customWidth="1"/>
    <col min="10508" max="10508" width="18.28515625" style="87" customWidth="1"/>
    <col min="10509" max="10752" width="9.140625" style="87"/>
    <col min="10753" max="10753" width="6.5703125" style="87" customWidth="1"/>
    <col min="10754" max="10754" width="53.7109375" style="87" customWidth="1"/>
    <col min="10755" max="10756" width="10.7109375" style="87" customWidth="1"/>
    <col min="10757" max="10757" width="15.28515625" style="87" customWidth="1"/>
    <col min="10758" max="10758" width="10.7109375" style="87" customWidth="1"/>
    <col min="10759" max="10759" width="13.7109375" style="87" customWidth="1"/>
    <col min="10760" max="10760" width="13.85546875" style="87" customWidth="1"/>
    <col min="10761" max="10761" width="16" style="87" customWidth="1"/>
    <col min="10762" max="10762" width="10.7109375" style="87" customWidth="1"/>
    <col min="10763" max="10763" width="13.140625" style="87" customWidth="1"/>
    <col min="10764" max="10764" width="18.28515625" style="87" customWidth="1"/>
    <col min="10765" max="11008" width="9.140625" style="87"/>
    <col min="11009" max="11009" width="6.5703125" style="87" customWidth="1"/>
    <col min="11010" max="11010" width="53.7109375" style="87" customWidth="1"/>
    <col min="11011" max="11012" width="10.7109375" style="87" customWidth="1"/>
    <col min="11013" max="11013" width="15.28515625" style="87" customWidth="1"/>
    <col min="11014" max="11014" width="10.7109375" style="87" customWidth="1"/>
    <col min="11015" max="11015" width="13.7109375" style="87" customWidth="1"/>
    <col min="11016" max="11016" width="13.85546875" style="87" customWidth="1"/>
    <col min="11017" max="11017" width="16" style="87" customWidth="1"/>
    <col min="11018" max="11018" width="10.7109375" style="87" customWidth="1"/>
    <col min="11019" max="11019" width="13.140625" style="87" customWidth="1"/>
    <col min="11020" max="11020" width="18.28515625" style="87" customWidth="1"/>
    <col min="11021" max="11264" width="9.140625" style="87"/>
    <col min="11265" max="11265" width="6.5703125" style="87" customWidth="1"/>
    <col min="11266" max="11266" width="53.7109375" style="87" customWidth="1"/>
    <col min="11267" max="11268" width="10.7109375" style="87" customWidth="1"/>
    <col min="11269" max="11269" width="15.28515625" style="87" customWidth="1"/>
    <col min="11270" max="11270" width="10.7109375" style="87" customWidth="1"/>
    <col min="11271" max="11271" width="13.7109375" style="87" customWidth="1"/>
    <col min="11272" max="11272" width="13.85546875" style="87" customWidth="1"/>
    <col min="11273" max="11273" width="16" style="87" customWidth="1"/>
    <col min="11274" max="11274" width="10.7109375" style="87" customWidth="1"/>
    <col min="11275" max="11275" width="13.140625" style="87" customWidth="1"/>
    <col min="11276" max="11276" width="18.28515625" style="87" customWidth="1"/>
    <col min="11277" max="11520" width="9.140625" style="87"/>
    <col min="11521" max="11521" width="6.5703125" style="87" customWidth="1"/>
    <col min="11522" max="11522" width="53.7109375" style="87" customWidth="1"/>
    <col min="11523" max="11524" width="10.7109375" style="87" customWidth="1"/>
    <col min="11525" max="11525" width="15.28515625" style="87" customWidth="1"/>
    <col min="11526" max="11526" width="10.7109375" style="87" customWidth="1"/>
    <col min="11527" max="11527" width="13.7109375" style="87" customWidth="1"/>
    <col min="11528" max="11528" width="13.85546875" style="87" customWidth="1"/>
    <col min="11529" max="11529" width="16" style="87" customWidth="1"/>
    <col min="11530" max="11530" width="10.7109375" style="87" customWidth="1"/>
    <col min="11531" max="11531" width="13.140625" style="87" customWidth="1"/>
    <col min="11532" max="11532" width="18.28515625" style="87" customWidth="1"/>
    <col min="11533" max="11776" width="9.140625" style="87"/>
    <col min="11777" max="11777" width="6.5703125" style="87" customWidth="1"/>
    <col min="11778" max="11778" width="53.7109375" style="87" customWidth="1"/>
    <col min="11779" max="11780" width="10.7109375" style="87" customWidth="1"/>
    <col min="11781" max="11781" width="15.28515625" style="87" customWidth="1"/>
    <col min="11782" max="11782" width="10.7109375" style="87" customWidth="1"/>
    <col min="11783" max="11783" width="13.7109375" style="87" customWidth="1"/>
    <col min="11784" max="11784" width="13.85546875" style="87" customWidth="1"/>
    <col min="11785" max="11785" width="16" style="87" customWidth="1"/>
    <col min="11786" max="11786" width="10.7109375" style="87" customWidth="1"/>
    <col min="11787" max="11787" width="13.140625" style="87" customWidth="1"/>
    <col min="11788" max="11788" width="18.28515625" style="87" customWidth="1"/>
    <col min="11789" max="12032" width="9.140625" style="87"/>
    <col min="12033" max="12033" width="6.5703125" style="87" customWidth="1"/>
    <col min="12034" max="12034" width="53.7109375" style="87" customWidth="1"/>
    <col min="12035" max="12036" width="10.7109375" style="87" customWidth="1"/>
    <col min="12037" max="12037" width="15.28515625" style="87" customWidth="1"/>
    <col min="12038" max="12038" width="10.7109375" style="87" customWidth="1"/>
    <col min="12039" max="12039" width="13.7109375" style="87" customWidth="1"/>
    <col min="12040" max="12040" width="13.85546875" style="87" customWidth="1"/>
    <col min="12041" max="12041" width="16" style="87" customWidth="1"/>
    <col min="12042" max="12042" width="10.7109375" style="87" customWidth="1"/>
    <col min="12043" max="12043" width="13.140625" style="87" customWidth="1"/>
    <col min="12044" max="12044" width="18.28515625" style="87" customWidth="1"/>
    <col min="12045" max="12288" width="9.140625" style="87"/>
    <col min="12289" max="12289" width="6.5703125" style="87" customWidth="1"/>
    <col min="12290" max="12290" width="53.7109375" style="87" customWidth="1"/>
    <col min="12291" max="12292" width="10.7109375" style="87" customWidth="1"/>
    <col min="12293" max="12293" width="15.28515625" style="87" customWidth="1"/>
    <col min="12294" max="12294" width="10.7109375" style="87" customWidth="1"/>
    <col min="12295" max="12295" width="13.7109375" style="87" customWidth="1"/>
    <col min="12296" max="12296" width="13.85546875" style="87" customWidth="1"/>
    <col min="12297" max="12297" width="16" style="87" customWidth="1"/>
    <col min="12298" max="12298" width="10.7109375" style="87" customWidth="1"/>
    <col min="12299" max="12299" width="13.140625" style="87" customWidth="1"/>
    <col min="12300" max="12300" width="18.28515625" style="87" customWidth="1"/>
    <col min="12301" max="12544" width="9.140625" style="87"/>
    <col min="12545" max="12545" width="6.5703125" style="87" customWidth="1"/>
    <col min="12546" max="12546" width="53.7109375" style="87" customWidth="1"/>
    <col min="12547" max="12548" width="10.7109375" style="87" customWidth="1"/>
    <col min="12549" max="12549" width="15.28515625" style="87" customWidth="1"/>
    <col min="12550" max="12550" width="10.7109375" style="87" customWidth="1"/>
    <col min="12551" max="12551" width="13.7109375" style="87" customWidth="1"/>
    <col min="12552" max="12552" width="13.85546875" style="87" customWidth="1"/>
    <col min="12553" max="12553" width="16" style="87" customWidth="1"/>
    <col min="12554" max="12554" width="10.7109375" style="87" customWidth="1"/>
    <col min="12555" max="12555" width="13.140625" style="87" customWidth="1"/>
    <col min="12556" max="12556" width="18.28515625" style="87" customWidth="1"/>
    <col min="12557" max="12800" width="9.140625" style="87"/>
    <col min="12801" max="12801" width="6.5703125" style="87" customWidth="1"/>
    <col min="12802" max="12802" width="53.7109375" style="87" customWidth="1"/>
    <col min="12803" max="12804" width="10.7109375" style="87" customWidth="1"/>
    <col min="12805" max="12805" width="15.28515625" style="87" customWidth="1"/>
    <col min="12806" max="12806" width="10.7109375" style="87" customWidth="1"/>
    <col min="12807" max="12807" width="13.7109375" style="87" customWidth="1"/>
    <col min="12808" max="12808" width="13.85546875" style="87" customWidth="1"/>
    <col min="12809" max="12809" width="16" style="87" customWidth="1"/>
    <col min="12810" max="12810" width="10.7109375" style="87" customWidth="1"/>
    <col min="12811" max="12811" width="13.140625" style="87" customWidth="1"/>
    <col min="12812" max="12812" width="18.28515625" style="87" customWidth="1"/>
    <col min="12813" max="13056" width="9.140625" style="87"/>
    <col min="13057" max="13057" width="6.5703125" style="87" customWidth="1"/>
    <col min="13058" max="13058" width="53.7109375" style="87" customWidth="1"/>
    <col min="13059" max="13060" width="10.7109375" style="87" customWidth="1"/>
    <col min="13061" max="13061" width="15.28515625" style="87" customWidth="1"/>
    <col min="13062" max="13062" width="10.7109375" style="87" customWidth="1"/>
    <col min="13063" max="13063" width="13.7109375" style="87" customWidth="1"/>
    <col min="13064" max="13064" width="13.85546875" style="87" customWidth="1"/>
    <col min="13065" max="13065" width="16" style="87" customWidth="1"/>
    <col min="13066" max="13066" width="10.7109375" style="87" customWidth="1"/>
    <col min="13067" max="13067" width="13.140625" style="87" customWidth="1"/>
    <col min="13068" max="13068" width="18.28515625" style="87" customWidth="1"/>
    <col min="13069" max="13312" width="9.140625" style="87"/>
    <col min="13313" max="13313" width="6.5703125" style="87" customWidth="1"/>
    <col min="13314" max="13314" width="53.7109375" style="87" customWidth="1"/>
    <col min="13315" max="13316" width="10.7109375" style="87" customWidth="1"/>
    <col min="13317" max="13317" width="15.28515625" style="87" customWidth="1"/>
    <col min="13318" max="13318" width="10.7109375" style="87" customWidth="1"/>
    <col min="13319" max="13319" width="13.7109375" style="87" customWidth="1"/>
    <col min="13320" max="13320" width="13.85546875" style="87" customWidth="1"/>
    <col min="13321" max="13321" width="16" style="87" customWidth="1"/>
    <col min="13322" max="13322" width="10.7109375" style="87" customWidth="1"/>
    <col min="13323" max="13323" width="13.140625" style="87" customWidth="1"/>
    <col min="13324" max="13324" width="18.28515625" style="87" customWidth="1"/>
    <col min="13325" max="13568" width="9.140625" style="87"/>
    <col min="13569" max="13569" width="6.5703125" style="87" customWidth="1"/>
    <col min="13570" max="13570" width="53.7109375" style="87" customWidth="1"/>
    <col min="13571" max="13572" width="10.7109375" style="87" customWidth="1"/>
    <col min="13573" max="13573" width="15.28515625" style="87" customWidth="1"/>
    <col min="13574" max="13574" width="10.7109375" style="87" customWidth="1"/>
    <col min="13575" max="13575" width="13.7109375" style="87" customWidth="1"/>
    <col min="13576" max="13576" width="13.85546875" style="87" customWidth="1"/>
    <col min="13577" max="13577" width="16" style="87" customWidth="1"/>
    <col min="13578" max="13578" width="10.7109375" style="87" customWidth="1"/>
    <col min="13579" max="13579" width="13.140625" style="87" customWidth="1"/>
    <col min="13580" max="13580" width="18.28515625" style="87" customWidth="1"/>
    <col min="13581" max="13824" width="9.140625" style="87"/>
    <col min="13825" max="13825" width="6.5703125" style="87" customWidth="1"/>
    <col min="13826" max="13826" width="53.7109375" style="87" customWidth="1"/>
    <col min="13827" max="13828" width="10.7109375" style="87" customWidth="1"/>
    <col min="13829" max="13829" width="15.28515625" style="87" customWidth="1"/>
    <col min="13830" max="13830" width="10.7109375" style="87" customWidth="1"/>
    <col min="13831" max="13831" width="13.7109375" style="87" customWidth="1"/>
    <col min="13832" max="13832" width="13.85546875" style="87" customWidth="1"/>
    <col min="13833" max="13833" width="16" style="87" customWidth="1"/>
    <col min="13834" max="13834" width="10.7109375" style="87" customWidth="1"/>
    <col min="13835" max="13835" width="13.140625" style="87" customWidth="1"/>
    <col min="13836" max="13836" width="18.28515625" style="87" customWidth="1"/>
    <col min="13837" max="14080" width="9.140625" style="87"/>
    <col min="14081" max="14081" width="6.5703125" style="87" customWidth="1"/>
    <col min="14082" max="14082" width="53.7109375" style="87" customWidth="1"/>
    <col min="14083" max="14084" width="10.7109375" style="87" customWidth="1"/>
    <col min="14085" max="14085" width="15.28515625" style="87" customWidth="1"/>
    <col min="14086" max="14086" width="10.7109375" style="87" customWidth="1"/>
    <col min="14087" max="14087" width="13.7109375" style="87" customWidth="1"/>
    <col min="14088" max="14088" width="13.85546875" style="87" customWidth="1"/>
    <col min="14089" max="14089" width="16" style="87" customWidth="1"/>
    <col min="14090" max="14090" width="10.7109375" style="87" customWidth="1"/>
    <col min="14091" max="14091" width="13.140625" style="87" customWidth="1"/>
    <col min="14092" max="14092" width="18.28515625" style="87" customWidth="1"/>
    <col min="14093" max="14336" width="9.140625" style="87"/>
    <col min="14337" max="14337" width="6.5703125" style="87" customWidth="1"/>
    <col min="14338" max="14338" width="53.7109375" style="87" customWidth="1"/>
    <col min="14339" max="14340" width="10.7109375" style="87" customWidth="1"/>
    <col min="14341" max="14341" width="15.28515625" style="87" customWidth="1"/>
    <col min="14342" max="14342" width="10.7109375" style="87" customWidth="1"/>
    <col min="14343" max="14343" width="13.7109375" style="87" customWidth="1"/>
    <col min="14344" max="14344" width="13.85546875" style="87" customWidth="1"/>
    <col min="14345" max="14345" width="16" style="87" customWidth="1"/>
    <col min="14346" max="14346" width="10.7109375" style="87" customWidth="1"/>
    <col min="14347" max="14347" width="13.140625" style="87" customWidth="1"/>
    <col min="14348" max="14348" width="18.28515625" style="87" customWidth="1"/>
    <col min="14349" max="14592" width="9.140625" style="87"/>
    <col min="14593" max="14593" width="6.5703125" style="87" customWidth="1"/>
    <col min="14594" max="14594" width="53.7109375" style="87" customWidth="1"/>
    <col min="14595" max="14596" width="10.7109375" style="87" customWidth="1"/>
    <col min="14597" max="14597" width="15.28515625" style="87" customWidth="1"/>
    <col min="14598" max="14598" width="10.7109375" style="87" customWidth="1"/>
    <col min="14599" max="14599" width="13.7109375" style="87" customWidth="1"/>
    <col min="14600" max="14600" width="13.85546875" style="87" customWidth="1"/>
    <col min="14601" max="14601" width="16" style="87" customWidth="1"/>
    <col min="14602" max="14602" width="10.7109375" style="87" customWidth="1"/>
    <col min="14603" max="14603" width="13.140625" style="87" customWidth="1"/>
    <col min="14604" max="14604" width="18.28515625" style="87" customWidth="1"/>
    <col min="14605" max="14848" width="9.140625" style="87"/>
    <col min="14849" max="14849" width="6.5703125" style="87" customWidth="1"/>
    <col min="14850" max="14850" width="53.7109375" style="87" customWidth="1"/>
    <col min="14851" max="14852" width="10.7109375" style="87" customWidth="1"/>
    <col min="14853" max="14853" width="15.28515625" style="87" customWidth="1"/>
    <col min="14854" max="14854" width="10.7109375" style="87" customWidth="1"/>
    <col min="14855" max="14855" width="13.7109375" style="87" customWidth="1"/>
    <col min="14856" max="14856" width="13.85546875" style="87" customWidth="1"/>
    <col min="14857" max="14857" width="16" style="87" customWidth="1"/>
    <col min="14858" max="14858" width="10.7109375" style="87" customWidth="1"/>
    <col min="14859" max="14859" width="13.140625" style="87" customWidth="1"/>
    <col min="14860" max="14860" width="18.28515625" style="87" customWidth="1"/>
    <col min="14861" max="15104" width="9.140625" style="87"/>
    <col min="15105" max="15105" width="6.5703125" style="87" customWidth="1"/>
    <col min="15106" max="15106" width="53.7109375" style="87" customWidth="1"/>
    <col min="15107" max="15108" width="10.7109375" style="87" customWidth="1"/>
    <col min="15109" max="15109" width="15.28515625" style="87" customWidth="1"/>
    <col min="15110" max="15110" width="10.7109375" style="87" customWidth="1"/>
    <col min="15111" max="15111" width="13.7109375" style="87" customWidth="1"/>
    <col min="15112" max="15112" width="13.85546875" style="87" customWidth="1"/>
    <col min="15113" max="15113" width="16" style="87" customWidth="1"/>
    <col min="15114" max="15114" width="10.7109375" style="87" customWidth="1"/>
    <col min="15115" max="15115" width="13.140625" style="87" customWidth="1"/>
    <col min="15116" max="15116" width="18.28515625" style="87" customWidth="1"/>
    <col min="15117" max="15360" width="9.140625" style="87"/>
    <col min="15361" max="15361" width="6.5703125" style="87" customWidth="1"/>
    <col min="15362" max="15362" width="53.7109375" style="87" customWidth="1"/>
    <col min="15363" max="15364" width="10.7109375" style="87" customWidth="1"/>
    <col min="15365" max="15365" width="15.28515625" style="87" customWidth="1"/>
    <col min="15366" max="15366" width="10.7109375" style="87" customWidth="1"/>
    <col min="15367" max="15367" width="13.7109375" style="87" customWidth="1"/>
    <col min="15368" max="15368" width="13.85546875" style="87" customWidth="1"/>
    <col min="15369" max="15369" width="16" style="87" customWidth="1"/>
    <col min="15370" max="15370" width="10.7109375" style="87" customWidth="1"/>
    <col min="15371" max="15371" width="13.140625" style="87" customWidth="1"/>
    <col min="15372" max="15372" width="18.28515625" style="87" customWidth="1"/>
    <col min="15373" max="15616" width="9.140625" style="87"/>
    <col min="15617" max="15617" width="6.5703125" style="87" customWidth="1"/>
    <col min="15618" max="15618" width="53.7109375" style="87" customWidth="1"/>
    <col min="15619" max="15620" width="10.7109375" style="87" customWidth="1"/>
    <col min="15621" max="15621" width="15.28515625" style="87" customWidth="1"/>
    <col min="15622" max="15622" width="10.7109375" style="87" customWidth="1"/>
    <col min="15623" max="15623" width="13.7109375" style="87" customWidth="1"/>
    <col min="15624" max="15624" width="13.85546875" style="87" customWidth="1"/>
    <col min="15625" max="15625" width="16" style="87" customWidth="1"/>
    <col min="15626" max="15626" width="10.7109375" style="87" customWidth="1"/>
    <col min="15627" max="15627" width="13.140625" style="87" customWidth="1"/>
    <col min="15628" max="15628" width="18.28515625" style="87" customWidth="1"/>
    <col min="15629" max="15872" width="9.140625" style="87"/>
    <col min="15873" max="15873" width="6.5703125" style="87" customWidth="1"/>
    <col min="15874" max="15874" width="53.7109375" style="87" customWidth="1"/>
    <col min="15875" max="15876" width="10.7109375" style="87" customWidth="1"/>
    <col min="15877" max="15877" width="15.28515625" style="87" customWidth="1"/>
    <col min="15878" max="15878" width="10.7109375" style="87" customWidth="1"/>
    <col min="15879" max="15879" width="13.7109375" style="87" customWidth="1"/>
    <col min="15880" max="15880" width="13.85546875" style="87" customWidth="1"/>
    <col min="15881" max="15881" width="16" style="87" customWidth="1"/>
    <col min="15882" max="15882" width="10.7109375" style="87" customWidth="1"/>
    <col min="15883" max="15883" width="13.140625" style="87" customWidth="1"/>
    <col min="15884" max="15884" width="18.28515625" style="87" customWidth="1"/>
    <col min="15885" max="16128" width="9.140625" style="87"/>
    <col min="16129" max="16129" width="6.5703125" style="87" customWidth="1"/>
    <col min="16130" max="16130" width="53.7109375" style="87" customWidth="1"/>
    <col min="16131" max="16132" width="10.7109375" style="87" customWidth="1"/>
    <col min="16133" max="16133" width="15.28515625" style="87" customWidth="1"/>
    <col min="16134" max="16134" width="10.7109375" style="87" customWidth="1"/>
    <col min="16135" max="16135" width="13.7109375" style="87" customWidth="1"/>
    <col min="16136" max="16136" width="13.85546875" style="87" customWidth="1"/>
    <col min="16137" max="16137" width="16" style="87" customWidth="1"/>
    <col min="16138" max="16138" width="10.7109375" style="87" customWidth="1"/>
    <col min="16139" max="16139" width="13.140625" style="87" customWidth="1"/>
    <col min="16140" max="16140" width="18.28515625" style="87" customWidth="1"/>
    <col min="16141" max="16384" width="9.140625" style="87"/>
  </cols>
  <sheetData>
    <row r="1" spans="1:11" x14ac:dyDescent="0.25">
      <c r="J1" s="90"/>
      <c r="K1" s="90"/>
    </row>
    <row r="2" spans="1:11" ht="14.25" customHeight="1" x14ac:dyDescent="0.25"/>
    <row r="3" spans="1:11" ht="27.75" customHeight="1" x14ac:dyDescent="0.25">
      <c r="A3" s="91" t="s">
        <v>82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1" ht="14.25" customHeight="1" x14ac:dyDescent="0.25">
      <c r="A4" s="92"/>
      <c r="B4" s="93"/>
      <c r="C4" s="92"/>
      <c r="D4" s="92"/>
      <c r="E4" s="92"/>
      <c r="F4" s="92"/>
      <c r="G4" s="94"/>
      <c r="H4" s="92"/>
      <c r="I4" s="92"/>
      <c r="J4" s="92"/>
      <c r="K4" s="92"/>
    </row>
    <row r="5" spans="1:11" ht="15.75" customHeight="1" x14ac:dyDescent="0.25">
      <c r="A5" s="95" t="s">
        <v>83</v>
      </c>
      <c r="B5" s="95"/>
      <c r="C5" s="95"/>
      <c r="D5" s="95"/>
      <c r="E5" s="95"/>
      <c r="F5" s="95"/>
      <c r="G5" s="95"/>
      <c r="H5" s="95"/>
      <c r="I5" s="95"/>
      <c r="J5" s="95"/>
      <c r="K5" s="95"/>
    </row>
    <row r="6" spans="1:11" ht="13.5" customHeight="1" x14ac:dyDescent="0.25">
      <c r="B6" s="96"/>
      <c r="C6" s="97"/>
      <c r="D6" s="97"/>
      <c r="E6" s="97"/>
      <c r="F6" s="97"/>
      <c r="G6" s="98"/>
      <c r="H6" s="97"/>
      <c r="I6" s="97"/>
      <c r="J6" s="97"/>
      <c r="K6" s="97" t="s">
        <v>84</v>
      </c>
    </row>
    <row r="7" spans="1:11" ht="15.75" x14ac:dyDescent="0.25">
      <c r="A7" s="99" t="s">
        <v>23</v>
      </c>
      <c r="B7" s="100" t="s">
        <v>85</v>
      </c>
      <c r="C7" s="101" t="s">
        <v>86</v>
      </c>
      <c r="D7" s="102"/>
      <c r="E7" s="102"/>
      <c r="F7" s="103"/>
      <c r="G7" s="104" t="s">
        <v>26</v>
      </c>
      <c r="H7" s="105"/>
      <c r="I7" s="105"/>
      <c r="J7" s="105"/>
      <c r="K7" s="106"/>
    </row>
    <row r="8" spans="1:11" ht="15.75" x14ac:dyDescent="0.25">
      <c r="A8" s="107"/>
      <c r="B8" s="108"/>
      <c r="C8" s="109" t="s">
        <v>27</v>
      </c>
      <c r="D8" s="109" t="s">
        <v>87</v>
      </c>
      <c r="E8" s="109" t="s">
        <v>88</v>
      </c>
      <c r="F8" s="109" t="s">
        <v>89</v>
      </c>
      <c r="G8" s="110">
        <v>2016</v>
      </c>
      <c r="H8" s="109">
        <v>2017</v>
      </c>
      <c r="I8" s="109">
        <v>2018</v>
      </c>
      <c r="J8" s="109">
        <v>2019</v>
      </c>
      <c r="K8" s="109">
        <v>2020</v>
      </c>
    </row>
    <row r="9" spans="1:11" x14ac:dyDescent="0.25">
      <c r="A9" s="111">
        <v>1</v>
      </c>
      <c r="B9" s="112">
        <v>2</v>
      </c>
      <c r="C9" s="113">
        <v>3</v>
      </c>
      <c r="D9" s="113">
        <v>4</v>
      </c>
      <c r="E9" s="113">
        <v>5</v>
      </c>
      <c r="F9" s="113">
        <v>6</v>
      </c>
      <c r="G9" s="114">
        <v>7</v>
      </c>
      <c r="H9" s="113">
        <v>8</v>
      </c>
      <c r="I9" s="113">
        <v>9</v>
      </c>
      <c r="J9" s="113">
        <v>10</v>
      </c>
      <c r="K9" s="113">
        <v>11</v>
      </c>
    </row>
    <row r="10" spans="1:11" ht="47.25" x14ac:dyDescent="0.25">
      <c r="A10" s="115" t="s">
        <v>43</v>
      </c>
      <c r="B10" s="116" t="s">
        <v>90</v>
      </c>
      <c r="C10" s="117" t="s">
        <v>0</v>
      </c>
      <c r="D10" s="117" t="s">
        <v>0</v>
      </c>
      <c r="E10" s="117" t="s">
        <v>0</v>
      </c>
      <c r="F10" s="117" t="s">
        <v>0</v>
      </c>
      <c r="G10" s="118">
        <f>G11+G14+G17+G20</f>
        <v>57045.47</v>
      </c>
      <c r="H10" s="119">
        <f>H11+H14+H17+H20</f>
        <v>51800</v>
      </c>
      <c r="I10" s="119">
        <f>I11+I14+I17+I20</f>
        <v>46861.8</v>
      </c>
      <c r="J10" s="119">
        <f>J11+J14+J17+J20</f>
        <v>47061.8</v>
      </c>
      <c r="K10" s="119">
        <f>K11+K14+K17+K20</f>
        <v>47061.8</v>
      </c>
    </row>
    <row r="11" spans="1:11" ht="15.75" x14ac:dyDescent="0.25">
      <c r="A11" s="120" t="s">
        <v>3</v>
      </c>
      <c r="B11" s="121" t="s">
        <v>91</v>
      </c>
      <c r="C11" s="3"/>
      <c r="D11" s="122"/>
      <c r="E11" s="122"/>
      <c r="F11" s="122"/>
      <c r="G11" s="123">
        <v>800</v>
      </c>
      <c r="H11" s="124">
        <v>800</v>
      </c>
      <c r="I11" s="124">
        <v>800</v>
      </c>
      <c r="J11" s="124">
        <v>300</v>
      </c>
      <c r="K11" s="124">
        <v>300</v>
      </c>
    </row>
    <row r="12" spans="1:11" ht="31.5" x14ac:dyDescent="0.25">
      <c r="A12" s="120" t="s">
        <v>92</v>
      </c>
      <c r="B12" s="125" t="s">
        <v>93</v>
      </c>
      <c r="C12" s="3"/>
      <c r="D12" s="3"/>
      <c r="E12" s="3"/>
      <c r="F12" s="3"/>
      <c r="G12" s="123"/>
      <c r="H12" s="124"/>
      <c r="I12" s="124"/>
      <c r="J12" s="124"/>
      <c r="K12" s="124"/>
    </row>
    <row r="13" spans="1:11" ht="15.75" x14ac:dyDescent="0.25">
      <c r="A13" s="120" t="s">
        <v>94</v>
      </c>
      <c r="B13" s="125" t="s">
        <v>38</v>
      </c>
      <c r="C13" s="3">
        <v>808</v>
      </c>
      <c r="D13" s="122" t="s">
        <v>95</v>
      </c>
      <c r="E13" s="122" t="s">
        <v>48</v>
      </c>
      <c r="F13" s="122" t="s">
        <v>96</v>
      </c>
      <c r="G13" s="123">
        <v>800</v>
      </c>
      <c r="H13" s="124">
        <v>800</v>
      </c>
      <c r="I13" s="124">
        <v>800</v>
      </c>
      <c r="J13" s="124">
        <v>300</v>
      </c>
      <c r="K13" s="124">
        <v>300</v>
      </c>
    </row>
    <row r="14" spans="1:11" ht="15.75" x14ac:dyDescent="0.25">
      <c r="A14" s="120" t="s">
        <v>4</v>
      </c>
      <c r="B14" s="121" t="s">
        <v>97</v>
      </c>
      <c r="C14" s="3"/>
      <c r="D14" s="122"/>
      <c r="E14" s="122"/>
      <c r="F14" s="3"/>
      <c r="G14" s="123">
        <v>14677</v>
      </c>
      <c r="H14" s="124">
        <v>6700</v>
      </c>
      <c r="I14" s="124">
        <v>3500</v>
      </c>
      <c r="J14" s="124">
        <v>4200</v>
      </c>
      <c r="K14" s="124">
        <v>4200</v>
      </c>
    </row>
    <row r="15" spans="1:11" ht="31.5" x14ac:dyDescent="0.25">
      <c r="A15" s="126"/>
      <c r="B15" s="125" t="s">
        <v>93</v>
      </c>
      <c r="C15" s="3"/>
      <c r="D15" s="3"/>
      <c r="E15" s="3"/>
      <c r="F15" s="3"/>
      <c r="G15" s="123"/>
      <c r="H15" s="124"/>
      <c r="I15" s="124"/>
      <c r="J15" s="124"/>
      <c r="K15" s="124"/>
    </row>
    <row r="16" spans="1:11" ht="15.75" x14ac:dyDescent="0.25">
      <c r="A16" s="126"/>
      <c r="B16" s="125" t="s">
        <v>38</v>
      </c>
      <c r="C16" s="3">
        <v>808</v>
      </c>
      <c r="D16" s="122" t="s">
        <v>95</v>
      </c>
      <c r="E16" s="122" t="s">
        <v>50</v>
      </c>
      <c r="F16" s="3">
        <v>200</v>
      </c>
      <c r="G16" s="123">
        <v>14677</v>
      </c>
      <c r="H16" s="124">
        <v>6700</v>
      </c>
      <c r="I16" s="124">
        <v>3500</v>
      </c>
      <c r="J16" s="124">
        <v>4200</v>
      </c>
      <c r="K16" s="124">
        <v>4200</v>
      </c>
    </row>
    <row r="17" spans="1:11" ht="15.75" x14ac:dyDescent="0.25">
      <c r="A17" s="120" t="s">
        <v>5</v>
      </c>
      <c r="B17" s="121" t="s">
        <v>98</v>
      </c>
      <c r="C17" s="3"/>
      <c r="D17" s="122"/>
      <c r="E17" s="122"/>
      <c r="F17" s="3"/>
      <c r="G17" s="123">
        <f>G19</f>
        <v>1826</v>
      </c>
      <c r="H17" s="124">
        <v>3300</v>
      </c>
      <c r="I17" s="124">
        <f>SUM(I18:I19)</f>
        <v>1500</v>
      </c>
      <c r="J17" s="124">
        <f>SUM(J18:J19)</f>
        <v>1500</v>
      </c>
      <c r="K17" s="124">
        <f>SUM(K18:K19)</f>
        <v>1500</v>
      </c>
    </row>
    <row r="18" spans="1:11" ht="31.5" x14ac:dyDescent="0.25">
      <c r="A18" s="126"/>
      <c r="B18" s="125" t="s">
        <v>93</v>
      </c>
      <c r="C18" s="3"/>
      <c r="D18" s="3"/>
      <c r="E18" s="3"/>
      <c r="F18" s="3"/>
      <c r="G18" s="123"/>
      <c r="H18" s="124"/>
      <c r="I18" s="124"/>
      <c r="J18" s="124"/>
      <c r="K18" s="124"/>
    </row>
    <row r="19" spans="1:11" ht="15.75" x14ac:dyDescent="0.25">
      <c r="A19" s="126"/>
      <c r="B19" s="125" t="s">
        <v>38</v>
      </c>
      <c r="C19" s="3">
        <v>808</v>
      </c>
      <c r="D19" s="122" t="s">
        <v>95</v>
      </c>
      <c r="E19" s="3">
        <v>1210409990</v>
      </c>
      <c r="F19" s="3">
        <v>200</v>
      </c>
      <c r="G19" s="123">
        <v>1826</v>
      </c>
      <c r="H19" s="124">
        <v>3300</v>
      </c>
      <c r="I19" s="124">
        <v>1500</v>
      </c>
      <c r="J19" s="124">
        <v>1500</v>
      </c>
      <c r="K19" s="124">
        <v>1500</v>
      </c>
    </row>
    <row r="20" spans="1:11" ht="15.75" x14ac:dyDescent="0.25">
      <c r="A20" s="120" t="s">
        <v>7</v>
      </c>
      <c r="B20" s="121" t="s">
        <v>99</v>
      </c>
      <c r="C20" s="3"/>
      <c r="D20" s="122"/>
      <c r="E20" s="122"/>
      <c r="F20" s="3"/>
      <c r="G20" s="123">
        <v>39742.47</v>
      </c>
      <c r="H20" s="124">
        <v>41000</v>
      </c>
      <c r="I20" s="124">
        <v>41061.800000000003</v>
      </c>
      <c r="J20" s="124">
        <v>41061.800000000003</v>
      </c>
      <c r="K20" s="124">
        <v>41061.800000000003</v>
      </c>
    </row>
    <row r="21" spans="1:11" ht="31.5" x14ac:dyDescent="0.25">
      <c r="A21" s="126"/>
      <c r="B21" s="125" t="s">
        <v>93</v>
      </c>
      <c r="C21" s="3"/>
      <c r="D21" s="3"/>
      <c r="E21" s="3"/>
      <c r="F21" s="3"/>
      <c r="G21" s="123"/>
      <c r="H21" s="124"/>
      <c r="I21" s="124"/>
      <c r="J21" s="124"/>
      <c r="K21" s="124"/>
    </row>
    <row r="22" spans="1:11" ht="15.75" x14ac:dyDescent="0.25">
      <c r="A22" s="126"/>
      <c r="B22" s="125" t="s">
        <v>38</v>
      </c>
      <c r="C22" s="3">
        <v>808</v>
      </c>
      <c r="D22" s="122" t="s">
        <v>95</v>
      </c>
      <c r="E22" s="3">
        <v>1210510140</v>
      </c>
      <c r="F22" s="3">
        <v>600</v>
      </c>
      <c r="G22" s="123">
        <v>39742.47</v>
      </c>
      <c r="H22" s="124">
        <v>41000</v>
      </c>
      <c r="I22" s="124">
        <v>41061.83</v>
      </c>
      <c r="J22" s="124">
        <v>41061.83</v>
      </c>
      <c r="K22" s="124">
        <v>41061.83</v>
      </c>
    </row>
    <row r="23" spans="1:11" ht="47.25" x14ac:dyDescent="0.25">
      <c r="A23" s="115" t="s">
        <v>56</v>
      </c>
      <c r="B23" s="116" t="s">
        <v>100</v>
      </c>
      <c r="C23" s="117" t="s">
        <v>0</v>
      </c>
      <c r="D23" s="117" t="s">
        <v>0</v>
      </c>
      <c r="E23" s="117" t="s">
        <v>0</v>
      </c>
      <c r="F23" s="117" t="s">
        <v>0</v>
      </c>
      <c r="G23" s="118">
        <f>G24+G27+G30</f>
        <v>11952.7</v>
      </c>
      <c r="H23" s="119">
        <f>H24+H27+H30</f>
        <v>37222.699999999997</v>
      </c>
      <c r="I23" s="119">
        <f>I24+I27+I30</f>
        <v>26902.7</v>
      </c>
      <c r="J23" s="119">
        <f>J24+J27+J30</f>
        <v>44060.9</v>
      </c>
      <c r="K23" s="119">
        <f>K24+K27+K30</f>
        <v>17700</v>
      </c>
    </row>
    <row r="24" spans="1:11" ht="15.75" x14ac:dyDescent="0.25">
      <c r="A24" s="120" t="s">
        <v>9</v>
      </c>
      <c r="B24" s="121" t="s">
        <v>91</v>
      </c>
      <c r="C24" s="3"/>
      <c r="D24" s="122"/>
      <c r="E24" s="122"/>
      <c r="F24" s="122"/>
      <c r="G24" s="123">
        <f>G25+G26</f>
        <v>3984.2</v>
      </c>
      <c r="H24" s="124">
        <f>H25+H26</f>
        <v>13790.75</v>
      </c>
      <c r="I24" s="124">
        <f>I25+I26</f>
        <v>12700</v>
      </c>
      <c r="J24" s="124">
        <f>J25+J26</f>
        <v>10300</v>
      </c>
      <c r="K24" s="124">
        <f>K26</f>
        <v>700</v>
      </c>
    </row>
    <row r="25" spans="1:11" ht="31.5" x14ac:dyDescent="0.25">
      <c r="A25" s="120" t="s">
        <v>92</v>
      </c>
      <c r="B25" s="125" t="s">
        <v>93</v>
      </c>
      <c r="C25" s="3"/>
      <c r="D25" s="3"/>
      <c r="E25" s="3"/>
      <c r="F25" s="3"/>
      <c r="G25" s="123">
        <v>0</v>
      </c>
      <c r="H25" s="124">
        <v>0</v>
      </c>
      <c r="I25" s="124">
        <v>0</v>
      </c>
      <c r="J25" s="124">
        <v>0</v>
      </c>
      <c r="K25" s="124">
        <v>0</v>
      </c>
    </row>
    <row r="26" spans="1:11" ht="15.75" x14ac:dyDescent="0.25">
      <c r="A26" s="120" t="s">
        <v>94</v>
      </c>
      <c r="B26" s="125" t="s">
        <v>38</v>
      </c>
      <c r="C26" s="3">
        <v>808</v>
      </c>
      <c r="D26" s="122" t="s">
        <v>101</v>
      </c>
      <c r="E26" s="122" t="s">
        <v>102</v>
      </c>
      <c r="F26" s="122" t="s">
        <v>6</v>
      </c>
      <c r="G26" s="123">
        <v>3984.2</v>
      </c>
      <c r="H26" s="124">
        <v>13790.75</v>
      </c>
      <c r="I26" s="124">
        <v>12700</v>
      </c>
      <c r="J26" s="124">
        <v>10300</v>
      </c>
      <c r="K26" s="124">
        <v>700</v>
      </c>
    </row>
    <row r="27" spans="1:11" ht="15.75" x14ac:dyDescent="0.25">
      <c r="A27" s="120" t="s">
        <v>10</v>
      </c>
      <c r="B27" s="121" t="s">
        <v>103</v>
      </c>
      <c r="C27" s="3"/>
      <c r="D27" s="122"/>
      <c r="E27" s="122"/>
      <c r="F27" s="122"/>
      <c r="G27" s="123">
        <f>G28+G29</f>
        <v>7968.5</v>
      </c>
      <c r="H27" s="124">
        <f>H28+H29</f>
        <v>20950.634999999998</v>
      </c>
      <c r="I27" s="124">
        <f>I28+I29</f>
        <v>11952.7</v>
      </c>
      <c r="J27" s="124">
        <f>J28+J29</f>
        <v>33010.9</v>
      </c>
      <c r="K27" s="124">
        <f>K29</f>
        <v>16700</v>
      </c>
    </row>
    <row r="28" spans="1:11" ht="31.5" x14ac:dyDescent="0.25">
      <c r="A28" s="120" t="s">
        <v>92</v>
      </c>
      <c r="B28" s="125" t="s">
        <v>93</v>
      </c>
      <c r="C28" s="3"/>
      <c r="D28" s="3"/>
      <c r="E28" s="3"/>
      <c r="F28" s="3"/>
      <c r="G28" s="123">
        <v>0</v>
      </c>
      <c r="H28" s="124">
        <v>0</v>
      </c>
      <c r="I28" s="124">
        <v>0</v>
      </c>
      <c r="J28" s="124">
        <v>0</v>
      </c>
      <c r="K28" s="124">
        <v>0</v>
      </c>
    </row>
    <row r="29" spans="1:11" ht="15.75" x14ac:dyDescent="0.25">
      <c r="A29" s="120" t="s">
        <v>94</v>
      </c>
      <c r="B29" s="125" t="s">
        <v>38</v>
      </c>
      <c r="C29" s="3">
        <v>808</v>
      </c>
      <c r="D29" s="122" t="s">
        <v>101</v>
      </c>
      <c r="E29" s="122" t="s">
        <v>104</v>
      </c>
      <c r="F29" s="122" t="s">
        <v>6</v>
      </c>
      <c r="G29" s="123">
        <v>7968.5</v>
      </c>
      <c r="H29" s="124">
        <v>20950.634999999998</v>
      </c>
      <c r="I29" s="124">
        <v>11952.7</v>
      </c>
      <c r="J29" s="124">
        <v>33010.9</v>
      </c>
      <c r="K29" s="124">
        <v>16700</v>
      </c>
    </row>
    <row r="30" spans="1:11" ht="15.75" x14ac:dyDescent="0.25">
      <c r="A30" s="120" t="s">
        <v>11</v>
      </c>
      <c r="B30" s="121" t="s">
        <v>103</v>
      </c>
      <c r="C30" s="3"/>
      <c r="D30" s="122"/>
      <c r="E30" s="122"/>
      <c r="F30" s="122"/>
      <c r="G30" s="123">
        <f>G31+G32</f>
        <v>0</v>
      </c>
      <c r="H30" s="124">
        <f>H31+H32</f>
        <v>2481.3150000000001</v>
      </c>
      <c r="I30" s="124">
        <f>I31+I32</f>
        <v>2250</v>
      </c>
      <c r="J30" s="124">
        <f>J31+J32</f>
        <v>750</v>
      </c>
      <c r="K30" s="124">
        <f>K32</f>
        <v>300</v>
      </c>
    </row>
    <row r="31" spans="1:11" ht="31.5" x14ac:dyDescent="0.25">
      <c r="A31" s="120" t="s">
        <v>92</v>
      </c>
      <c r="B31" s="125" t="s">
        <v>93</v>
      </c>
      <c r="C31" s="3"/>
      <c r="D31" s="3"/>
      <c r="E31" s="3"/>
      <c r="F31" s="3"/>
      <c r="G31" s="123">
        <v>0</v>
      </c>
      <c r="H31" s="124">
        <v>0</v>
      </c>
      <c r="I31" s="124">
        <v>0</v>
      </c>
      <c r="J31" s="124">
        <v>0</v>
      </c>
      <c r="K31" s="124">
        <v>0</v>
      </c>
    </row>
    <row r="32" spans="1:11" ht="15.75" x14ac:dyDescent="0.25">
      <c r="A32" s="120" t="s">
        <v>94</v>
      </c>
      <c r="B32" s="125" t="s">
        <v>38</v>
      </c>
      <c r="C32" s="3">
        <v>808</v>
      </c>
      <c r="D32" s="122" t="s">
        <v>101</v>
      </c>
      <c r="E32" s="122" t="s">
        <v>105</v>
      </c>
      <c r="F32" s="122" t="s">
        <v>6</v>
      </c>
      <c r="G32" s="123">
        <v>0</v>
      </c>
      <c r="H32" s="124">
        <v>2481.3150000000001</v>
      </c>
      <c r="I32" s="124">
        <v>2250</v>
      </c>
      <c r="J32" s="124">
        <v>750</v>
      </c>
      <c r="K32" s="124">
        <v>300</v>
      </c>
    </row>
    <row r="33" spans="1:13" ht="47.25" x14ac:dyDescent="0.25">
      <c r="A33" s="115" t="s">
        <v>60</v>
      </c>
      <c r="B33" s="116" t="s">
        <v>106</v>
      </c>
      <c r="C33" s="117" t="s">
        <v>0</v>
      </c>
      <c r="D33" s="117" t="s">
        <v>0</v>
      </c>
      <c r="E33" s="117" t="s">
        <v>0</v>
      </c>
      <c r="F33" s="117" t="s">
        <v>0</v>
      </c>
      <c r="G33" s="118">
        <f>G34+G37</f>
        <v>20004.2</v>
      </c>
      <c r="H33" s="119">
        <f>H34+H37</f>
        <v>26849.7</v>
      </c>
      <c r="I33" s="119">
        <f>I34+I37</f>
        <v>33351.5</v>
      </c>
      <c r="J33" s="119">
        <f>J34+J37</f>
        <v>33351.5</v>
      </c>
      <c r="K33" s="119">
        <f>K34+K37</f>
        <v>33351.5</v>
      </c>
    </row>
    <row r="34" spans="1:13" ht="15.75" x14ac:dyDescent="0.25">
      <c r="A34" s="120" t="s">
        <v>12</v>
      </c>
      <c r="B34" s="121" t="s">
        <v>91</v>
      </c>
      <c r="C34" s="3"/>
      <c r="D34" s="122"/>
      <c r="E34" s="122"/>
      <c r="F34" s="122"/>
      <c r="G34" s="123">
        <f>G35</f>
        <v>7449.3779999999997</v>
      </c>
      <c r="H34" s="124">
        <f>H35</f>
        <v>8051.5</v>
      </c>
      <c r="I34" s="124">
        <f>I35</f>
        <v>8051.5</v>
      </c>
      <c r="J34" s="124">
        <f>J35</f>
        <v>8051.5</v>
      </c>
      <c r="K34" s="124">
        <f>K35</f>
        <v>8051.5</v>
      </c>
    </row>
    <row r="35" spans="1:13" ht="47.25" x14ac:dyDescent="0.25">
      <c r="A35" s="120" t="s">
        <v>92</v>
      </c>
      <c r="B35" s="125" t="s">
        <v>107</v>
      </c>
      <c r="C35" s="3">
        <v>808</v>
      </c>
      <c r="D35" s="122" t="s">
        <v>108</v>
      </c>
      <c r="E35" s="3">
        <v>1230251280</v>
      </c>
      <c r="F35" s="3">
        <v>200</v>
      </c>
      <c r="G35" s="123">
        <v>7449.3779999999997</v>
      </c>
      <c r="H35" s="124">
        <v>8051.5</v>
      </c>
      <c r="I35" s="124">
        <v>8051.5</v>
      </c>
      <c r="J35" s="124">
        <v>8051.5</v>
      </c>
      <c r="K35" s="124">
        <v>8051.5</v>
      </c>
      <c r="M35" s="87" t="s">
        <v>6</v>
      </c>
    </row>
    <row r="36" spans="1:13" ht="15.75" x14ac:dyDescent="0.25">
      <c r="A36" s="120" t="s">
        <v>94</v>
      </c>
      <c r="B36" s="125" t="s">
        <v>38</v>
      </c>
      <c r="C36" s="3"/>
      <c r="D36" s="122"/>
      <c r="E36" s="122"/>
      <c r="F36" s="122"/>
      <c r="G36" s="123"/>
      <c r="H36" s="124"/>
      <c r="I36" s="124"/>
      <c r="J36" s="124"/>
      <c r="K36" s="124"/>
    </row>
    <row r="37" spans="1:13" ht="15.75" x14ac:dyDescent="0.25">
      <c r="A37" s="120" t="s">
        <v>13</v>
      </c>
      <c r="B37" s="121" t="s">
        <v>103</v>
      </c>
      <c r="C37" s="3"/>
      <c r="D37" s="122"/>
      <c r="E37" s="122"/>
      <c r="F37" s="122"/>
      <c r="G37" s="123">
        <f>G38+G39</f>
        <v>12554.822</v>
      </c>
      <c r="H37" s="124">
        <f>H38+H39</f>
        <v>18798.2</v>
      </c>
      <c r="I37" s="124">
        <f>I38+I39</f>
        <v>25300</v>
      </c>
      <c r="J37" s="124">
        <f>J38+J39</f>
        <v>25300</v>
      </c>
      <c r="K37" s="124">
        <f>K38+K39</f>
        <v>25300</v>
      </c>
    </row>
    <row r="38" spans="1:13" ht="47.25" x14ac:dyDescent="0.25">
      <c r="A38" s="120" t="s">
        <v>92</v>
      </c>
      <c r="B38" s="125" t="s">
        <v>107</v>
      </c>
      <c r="C38" s="3">
        <v>808</v>
      </c>
      <c r="D38" s="122" t="s">
        <v>108</v>
      </c>
      <c r="E38" s="3">
        <v>1230351280</v>
      </c>
      <c r="F38" s="3">
        <v>200</v>
      </c>
      <c r="G38" s="123">
        <v>602.12199999999996</v>
      </c>
      <c r="H38" s="124"/>
      <c r="I38" s="124"/>
      <c r="J38" s="124"/>
      <c r="K38" s="124"/>
    </row>
    <row r="39" spans="1:13" ht="15.75" x14ac:dyDescent="0.25">
      <c r="A39" s="120" t="s">
        <v>94</v>
      </c>
      <c r="B39" s="125" t="s">
        <v>38</v>
      </c>
      <c r="C39" s="3">
        <v>808</v>
      </c>
      <c r="D39" s="122" t="s">
        <v>108</v>
      </c>
      <c r="E39" s="122" t="s">
        <v>66</v>
      </c>
      <c r="F39" s="122" t="s">
        <v>96</v>
      </c>
      <c r="G39" s="123">
        <v>11952.7</v>
      </c>
      <c r="H39" s="124">
        <v>18798.2</v>
      </c>
      <c r="I39" s="124">
        <v>25300</v>
      </c>
      <c r="J39" s="124">
        <v>25300</v>
      </c>
      <c r="K39" s="124">
        <v>25300</v>
      </c>
    </row>
    <row r="40" spans="1:13" ht="47.25" x14ac:dyDescent="0.25">
      <c r="A40" s="127" t="s">
        <v>67</v>
      </c>
      <c r="B40" s="128" t="s">
        <v>109</v>
      </c>
      <c r="C40" s="129" t="s">
        <v>0</v>
      </c>
      <c r="D40" s="129" t="s">
        <v>0</v>
      </c>
      <c r="E40" s="129" t="s">
        <v>0</v>
      </c>
      <c r="F40" s="129" t="s">
        <v>0</v>
      </c>
      <c r="G40" s="130">
        <f>G44+G47+G50+G41</f>
        <v>75504.233999999997</v>
      </c>
      <c r="H40" s="131">
        <f>H44+H47+H50</f>
        <v>196619.42499999999</v>
      </c>
      <c r="I40" s="131">
        <f>I44+I47+I50</f>
        <v>211595.18</v>
      </c>
      <c r="J40" s="131">
        <f>J44+J47+J50</f>
        <v>10000</v>
      </c>
      <c r="K40" s="131">
        <f>K44+K47+K50</f>
        <v>30000</v>
      </c>
    </row>
    <row r="41" spans="1:13" ht="15.75" x14ac:dyDescent="0.25">
      <c r="A41" s="132" t="s">
        <v>16</v>
      </c>
      <c r="B41" s="133" t="s">
        <v>91</v>
      </c>
      <c r="C41" s="109"/>
      <c r="D41" s="134"/>
      <c r="E41" s="134"/>
      <c r="F41" s="134"/>
      <c r="G41" s="135">
        <f>G42+G43</f>
        <v>6018.1</v>
      </c>
      <c r="H41" s="136">
        <f>H42+H43</f>
        <v>45000</v>
      </c>
      <c r="I41" s="136">
        <f>I42+I43</f>
        <v>76500</v>
      </c>
      <c r="J41" s="136">
        <f>J42+J43</f>
        <v>0</v>
      </c>
      <c r="K41" s="136">
        <f>K42+K43</f>
        <v>0</v>
      </c>
    </row>
    <row r="42" spans="1:13" ht="31.5" x14ac:dyDescent="0.25">
      <c r="A42" s="132" t="s">
        <v>92</v>
      </c>
      <c r="B42" s="137" t="s">
        <v>93</v>
      </c>
      <c r="C42" s="109"/>
      <c r="D42" s="134"/>
      <c r="E42" s="109"/>
      <c r="F42" s="109"/>
      <c r="G42" s="135"/>
      <c r="H42" s="136"/>
      <c r="I42" s="136"/>
      <c r="J42" s="136"/>
      <c r="K42" s="136"/>
    </row>
    <row r="43" spans="1:13" ht="15.75" x14ac:dyDescent="0.25">
      <c r="A43" s="132" t="s">
        <v>94</v>
      </c>
      <c r="B43" s="137" t="s">
        <v>38</v>
      </c>
      <c r="C43" s="109">
        <v>808</v>
      </c>
      <c r="D43" s="134" t="s">
        <v>95</v>
      </c>
      <c r="E43" s="134" t="s">
        <v>70</v>
      </c>
      <c r="F43" s="134" t="s">
        <v>96</v>
      </c>
      <c r="G43" s="135">
        <v>6018.1</v>
      </c>
      <c r="H43" s="136">
        <v>45000</v>
      </c>
      <c r="I43" s="136">
        <v>76500</v>
      </c>
      <c r="J43" s="136">
        <v>0</v>
      </c>
      <c r="K43" s="136">
        <v>0</v>
      </c>
    </row>
    <row r="44" spans="1:13" ht="15.75" x14ac:dyDescent="0.25">
      <c r="A44" s="132" t="s">
        <v>17</v>
      </c>
      <c r="B44" s="133" t="s">
        <v>103</v>
      </c>
      <c r="C44" s="109"/>
      <c r="D44" s="134"/>
      <c r="E44" s="134"/>
      <c r="F44" s="134"/>
      <c r="G44" s="135">
        <f>G45+G46</f>
        <v>0</v>
      </c>
      <c r="H44" s="136">
        <f>H45+H46</f>
        <v>45000</v>
      </c>
      <c r="I44" s="136">
        <f>I45+I46</f>
        <v>76500</v>
      </c>
      <c r="J44" s="136">
        <f>J45+J46</f>
        <v>0</v>
      </c>
      <c r="K44" s="136">
        <f>K45+K46</f>
        <v>0</v>
      </c>
    </row>
    <row r="45" spans="1:13" ht="31.5" x14ac:dyDescent="0.25">
      <c r="A45" s="132" t="s">
        <v>92</v>
      </c>
      <c r="B45" s="137" t="s">
        <v>93</v>
      </c>
      <c r="C45" s="109"/>
      <c r="D45" s="134"/>
      <c r="E45" s="109"/>
      <c r="F45" s="109"/>
      <c r="G45" s="135"/>
      <c r="H45" s="136"/>
      <c r="I45" s="136"/>
      <c r="J45" s="136"/>
      <c r="K45" s="136"/>
    </row>
    <row r="46" spans="1:13" ht="15.75" x14ac:dyDescent="0.25">
      <c r="A46" s="132" t="s">
        <v>94</v>
      </c>
      <c r="B46" s="137" t="s">
        <v>38</v>
      </c>
      <c r="C46" s="109">
        <v>808</v>
      </c>
      <c r="D46" s="134" t="s">
        <v>95</v>
      </c>
      <c r="E46" s="134" t="s">
        <v>72</v>
      </c>
      <c r="F46" s="134" t="s">
        <v>110</v>
      </c>
      <c r="G46" s="135">
        <v>0</v>
      </c>
      <c r="H46" s="136">
        <v>45000</v>
      </c>
      <c r="I46" s="136">
        <v>76500</v>
      </c>
      <c r="J46" s="136">
        <v>0</v>
      </c>
      <c r="K46" s="136">
        <v>0</v>
      </c>
    </row>
    <row r="47" spans="1:13" ht="15.75" x14ac:dyDescent="0.25">
      <c r="A47" s="132" t="s">
        <v>18</v>
      </c>
      <c r="B47" s="133" t="s">
        <v>111</v>
      </c>
      <c r="C47" s="109"/>
      <c r="D47" s="134"/>
      <c r="E47" s="134"/>
      <c r="F47" s="134"/>
      <c r="G47" s="135">
        <f>G48+G49</f>
        <v>39486.133999999998</v>
      </c>
      <c r="H47" s="136">
        <f>H48+H49</f>
        <v>121619.425</v>
      </c>
      <c r="I47" s="136">
        <f>I48+I49</f>
        <v>95095.18</v>
      </c>
      <c r="J47" s="136">
        <f>J48+J49</f>
        <v>0</v>
      </c>
      <c r="K47" s="136">
        <f>K48+K49</f>
        <v>0</v>
      </c>
    </row>
    <row r="48" spans="1:13" ht="31.5" x14ac:dyDescent="0.25">
      <c r="A48" s="132" t="s">
        <v>92</v>
      </c>
      <c r="B48" s="137" t="s">
        <v>93</v>
      </c>
      <c r="C48" s="109"/>
      <c r="D48" s="134"/>
      <c r="E48" s="110"/>
      <c r="F48" s="110"/>
      <c r="G48" s="135">
        <v>0</v>
      </c>
      <c r="H48" s="136">
        <v>0</v>
      </c>
      <c r="I48" s="136">
        <v>0</v>
      </c>
      <c r="J48" s="136">
        <v>0</v>
      </c>
      <c r="K48" s="136">
        <v>0</v>
      </c>
    </row>
    <row r="49" spans="1:12" ht="15.75" x14ac:dyDescent="0.25">
      <c r="A49" s="132" t="s">
        <v>94</v>
      </c>
      <c r="B49" s="137" t="s">
        <v>38</v>
      </c>
      <c r="C49" s="109">
        <v>808</v>
      </c>
      <c r="D49" s="134" t="s">
        <v>95</v>
      </c>
      <c r="E49" s="134" t="s">
        <v>75</v>
      </c>
      <c r="F49" s="134" t="s">
        <v>110</v>
      </c>
      <c r="G49" s="135">
        <v>39486.133999999998</v>
      </c>
      <c r="H49" s="136">
        <v>121619.425</v>
      </c>
      <c r="I49" s="136">
        <v>95095.18</v>
      </c>
      <c r="J49" s="136">
        <v>0</v>
      </c>
      <c r="K49" s="136">
        <v>0</v>
      </c>
    </row>
    <row r="50" spans="1:12" ht="21.75" customHeight="1" x14ac:dyDescent="0.25">
      <c r="A50" s="132" t="s">
        <v>19</v>
      </c>
      <c r="B50" s="133" t="s">
        <v>112</v>
      </c>
      <c r="C50" s="109"/>
      <c r="D50" s="134"/>
      <c r="E50" s="134"/>
      <c r="F50" s="134"/>
      <c r="G50" s="135">
        <f>G51+G52</f>
        <v>30000</v>
      </c>
      <c r="H50" s="136">
        <f>H51+H52</f>
        <v>30000</v>
      </c>
      <c r="I50" s="136">
        <f>I51+I52</f>
        <v>40000</v>
      </c>
      <c r="J50" s="136">
        <f>J51+J52</f>
        <v>10000</v>
      </c>
      <c r="K50" s="136">
        <f>K51+K52</f>
        <v>30000</v>
      </c>
    </row>
    <row r="51" spans="1:12" ht="33.75" customHeight="1" x14ac:dyDescent="0.25">
      <c r="A51" s="132" t="s">
        <v>92</v>
      </c>
      <c r="B51" s="137" t="s">
        <v>93</v>
      </c>
      <c r="C51" s="109"/>
      <c r="D51" s="134"/>
      <c r="E51" s="110"/>
      <c r="F51" s="110"/>
      <c r="G51" s="135"/>
      <c r="H51" s="136"/>
      <c r="I51" s="136"/>
      <c r="J51" s="136"/>
      <c r="K51" s="136"/>
    </row>
    <row r="52" spans="1:12" ht="39.75" customHeight="1" x14ac:dyDescent="0.25">
      <c r="A52" s="132" t="s">
        <v>94</v>
      </c>
      <c r="B52" s="137" t="s">
        <v>38</v>
      </c>
      <c r="C52" s="109">
        <v>808</v>
      </c>
      <c r="D52" s="134" t="s">
        <v>95</v>
      </c>
      <c r="E52" s="134" t="s">
        <v>77</v>
      </c>
      <c r="F52" s="134" t="s">
        <v>110</v>
      </c>
      <c r="G52" s="135">
        <v>30000</v>
      </c>
      <c r="H52" s="136">
        <v>30000</v>
      </c>
      <c r="I52" s="136">
        <v>40000</v>
      </c>
      <c r="J52" s="136">
        <v>10000</v>
      </c>
      <c r="K52" s="136">
        <v>30000</v>
      </c>
    </row>
    <row r="53" spans="1:12" ht="47.25" x14ac:dyDescent="0.25">
      <c r="A53" s="138" t="s">
        <v>78</v>
      </c>
      <c r="B53" s="128" t="s">
        <v>113</v>
      </c>
      <c r="C53" s="129" t="s">
        <v>0</v>
      </c>
      <c r="D53" s="129" t="s">
        <v>0</v>
      </c>
      <c r="E53" s="129" t="s">
        <v>0</v>
      </c>
      <c r="F53" s="129" t="s">
        <v>0</v>
      </c>
      <c r="G53" s="130">
        <f>G54+G57+G60</f>
        <v>34525.591</v>
      </c>
      <c r="H53" s="131">
        <f>H54+H57+H60</f>
        <v>40134.5</v>
      </c>
      <c r="I53" s="131">
        <f>I54+I57+I60</f>
        <v>40134.5</v>
      </c>
      <c r="J53" s="131">
        <f>J54+J57+J60</f>
        <v>40134.5</v>
      </c>
      <c r="K53" s="131">
        <f>K54+K57+K60</f>
        <v>40134.5</v>
      </c>
    </row>
    <row r="54" spans="1:12" ht="23.25" customHeight="1" x14ac:dyDescent="0.25">
      <c r="A54" s="139" t="s">
        <v>80</v>
      </c>
      <c r="B54" s="133" t="s">
        <v>91</v>
      </c>
      <c r="C54" s="109"/>
      <c r="D54" s="134"/>
      <c r="E54" s="134"/>
      <c r="F54" s="109"/>
      <c r="G54" s="135">
        <f>G55+G56</f>
        <v>2994</v>
      </c>
      <c r="H54" s="136">
        <f>H56</f>
        <v>3608</v>
      </c>
      <c r="I54" s="136">
        <f>I56</f>
        <v>3608</v>
      </c>
      <c r="J54" s="136">
        <f>J56</f>
        <v>3608</v>
      </c>
      <c r="K54" s="136">
        <f>K56</f>
        <v>3608</v>
      </c>
    </row>
    <row r="55" spans="1:12" ht="33" customHeight="1" x14ac:dyDescent="0.25">
      <c r="A55" s="139" t="s">
        <v>92</v>
      </c>
      <c r="B55" s="137" t="s">
        <v>93</v>
      </c>
      <c r="C55" s="109"/>
      <c r="D55" s="109"/>
      <c r="E55" s="109"/>
      <c r="F55" s="109"/>
      <c r="G55" s="135"/>
      <c r="H55" s="109"/>
      <c r="I55" s="109"/>
      <c r="J55" s="109"/>
      <c r="K55" s="109"/>
    </row>
    <row r="56" spans="1:12" ht="15.75" x14ac:dyDescent="0.25">
      <c r="A56" s="139" t="s">
        <v>94</v>
      </c>
      <c r="B56" s="137" t="s">
        <v>38</v>
      </c>
      <c r="C56" s="109">
        <v>808</v>
      </c>
      <c r="D56" s="134" t="s">
        <v>114</v>
      </c>
      <c r="E56" s="134" t="s">
        <v>115</v>
      </c>
      <c r="F56" s="109">
        <v>100</v>
      </c>
      <c r="G56" s="135">
        <v>2994</v>
      </c>
      <c r="H56" s="136">
        <v>3608</v>
      </c>
      <c r="I56" s="136">
        <v>3608</v>
      </c>
      <c r="J56" s="136">
        <v>3608</v>
      </c>
      <c r="K56" s="136">
        <v>3608</v>
      </c>
    </row>
    <row r="57" spans="1:12" ht="15.75" x14ac:dyDescent="0.25">
      <c r="A57" s="139" t="s">
        <v>116</v>
      </c>
      <c r="B57" s="133" t="s">
        <v>103</v>
      </c>
      <c r="C57" s="109"/>
      <c r="D57" s="134"/>
      <c r="E57" s="134"/>
      <c r="F57" s="109"/>
      <c r="G57" s="135">
        <f>G58+G59</f>
        <v>26356.6</v>
      </c>
      <c r="H57" s="136">
        <f>H59</f>
        <v>31542.6</v>
      </c>
      <c r="I57" s="136">
        <f>I59</f>
        <v>31542.6</v>
      </c>
      <c r="J57" s="136">
        <f>J59</f>
        <v>31542.6</v>
      </c>
      <c r="K57" s="136">
        <f>K59</f>
        <v>31542.6</v>
      </c>
    </row>
    <row r="58" spans="1:12" ht="33.75" customHeight="1" x14ac:dyDescent="0.25">
      <c r="A58" s="139" t="s">
        <v>92</v>
      </c>
      <c r="B58" s="137" t="s">
        <v>93</v>
      </c>
      <c r="C58" s="109"/>
      <c r="D58" s="109"/>
      <c r="E58" s="109"/>
      <c r="F58" s="109"/>
      <c r="G58" s="135"/>
      <c r="H58" s="109"/>
      <c r="I58" s="109"/>
      <c r="J58" s="109"/>
      <c r="K58" s="109"/>
    </row>
    <row r="59" spans="1:12" ht="15.75" x14ac:dyDescent="0.25">
      <c r="A59" s="139" t="s">
        <v>94</v>
      </c>
      <c r="B59" s="137" t="s">
        <v>38</v>
      </c>
      <c r="C59" s="109">
        <v>808</v>
      </c>
      <c r="D59" s="134" t="s">
        <v>117</v>
      </c>
      <c r="E59" s="134" t="s">
        <v>115</v>
      </c>
      <c r="F59" s="109">
        <v>100</v>
      </c>
      <c r="G59" s="135">
        <v>26356.6</v>
      </c>
      <c r="H59" s="136">
        <v>31542.6</v>
      </c>
      <c r="I59" s="136">
        <v>31542.6</v>
      </c>
      <c r="J59" s="136">
        <v>31542.6</v>
      </c>
      <c r="K59" s="136">
        <v>31542.6</v>
      </c>
    </row>
    <row r="60" spans="1:12" s="141" customFormat="1" ht="22.5" customHeight="1" x14ac:dyDescent="0.2">
      <c r="A60" s="139" t="s">
        <v>118</v>
      </c>
      <c r="B60" s="133" t="s">
        <v>111</v>
      </c>
      <c r="C60" s="109"/>
      <c r="D60" s="134"/>
      <c r="E60" s="134"/>
      <c r="F60" s="109"/>
      <c r="G60" s="135">
        <f>G61+G62</f>
        <v>5174.991</v>
      </c>
      <c r="H60" s="136">
        <f>H62</f>
        <v>4983.8999999999996</v>
      </c>
      <c r="I60" s="136">
        <f>I62</f>
        <v>4983.8999999999996</v>
      </c>
      <c r="J60" s="136">
        <f>J62</f>
        <v>4983.8999999999996</v>
      </c>
      <c r="K60" s="136">
        <f>K62</f>
        <v>4983.8999999999996</v>
      </c>
      <c r="L60" s="140">
        <f>SUM(G63:K63)</f>
        <v>1253360.7</v>
      </c>
    </row>
    <row r="61" spans="1:12" ht="31.5" x14ac:dyDescent="0.25">
      <c r="A61" s="139" t="s">
        <v>92</v>
      </c>
      <c r="B61" s="137" t="s">
        <v>93</v>
      </c>
      <c r="C61" s="109"/>
      <c r="D61" s="109"/>
      <c r="E61" s="109"/>
      <c r="F61" s="109"/>
      <c r="G61" s="135"/>
      <c r="H61" s="109"/>
      <c r="I61" s="109"/>
      <c r="J61" s="109"/>
      <c r="K61" s="109"/>
    </row>
    <row r="62" spans="1:12" ht="15.75" x14ac:dyDescent="0.25">
      <c r="A62" s="139" t="s">
        <v>94</v>
      </c>
      <c r="B62" s="137" t="s">
        <v>38</v>
      </c>
      <c r="C62" s="109">
        <v>808</v>
      </c>
      <c r="D62" s="134" t="s">
        <v>117</v>
      </c>
      <c r="E62" s="134" t="s">
        <v>115</v>
      </c>
      <c r="F62" s="109">
        <v>200</v>
      </c>
      <c r="G62" s="135">
        <v>5174.991</v>
      </c>
      <c r="H62" s="136">
        <v>4983.8999999999996</v>
      </c>
      <c r="I62" s="136">
        <v>4983.8999999999996</v>
      </c>
      <c r="J62" s="136">
        <v>4983.8999999999996</v>
      </c>
      <c r="K62" s="136">
        <v>4983.8999999999996</v>
      </c>
    </row>
    <row r="63" spans="1:12" ht="15.75" x14ac:dyDescent="0.25">
      <c r="A63" s="142"/>
      <c r="B63" s="128" t="s">
        <v>119</v>
      </c>
      <c r="C63" s="129" t="s">
        <v>0</v>
      </c>
      <c r="D63" s="129" t="s">
        <v>0</v>
      </c>
      <c r="E63" s="129" t="s">
        <v>0</v>
      </c>
      <c r="F63" s="129" t="s">
        <v>0</v>
      </c>
      <c r="G63" s="130">
        <f>G10+G23+G33+G40+G53</f>
        <v>199032.19500000001</v>
      </c>
      <c r="H63" s="131">
        <f>H10+H23+H33+H40+H53</f>
        <v>352626.32499999995</v>
      </c>
      <c r="I63" s="143">
        <f>I10+I23+I33+I40+I53</f>
        <v>358845.68</v>
      </c>
      <c r="J63" s="143">
        <f>J10+J23+J33+J40+J53</f>
        <v>174608.7</v>
      </c>
      <c r="K63" s="143">
        <f>K10+K23+K33+K40+K53</f>
        <v>168247.8</v>
      </c>
    </row>
    <row r="64" spans="1:12" x14ac:dyDescent="0.25">
      <c r="B64" s="144" t="s">
        <v>120</v>
      </c>
      <c r="C64" s="144"/>
      <c r="D64" s="144"/>
      <c r="E64" s="144"/>
      <c r="F64" s="144"/>
      <c r="G64" s="144"/>
      <c r="H64" s="144"/>
      <c r="I64" s="144"/>
      <c r="J64" s="144"/>
      <c r="K64" s="144"/>
    </row>
    <row r="65" spans="2:1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</row>
    <row r="66" spans="2:11" x14ac:dyDescent="0.25">
      <c r="B66" s="145" t="s">
        <v>122</v>
      </c>
      <c r="C66" s="145"/>
      <c r="D66" s="145"/>
      <c r="E66" s="145"/>
      <c r="F66" s="145"/>
      <c r="G66" s="145"/>
      <c r="H66" s="145"/>
      <c r="I66" s="145"/>
      <c r="J66" s="145"/>
      <c r="K66" s="145"/>
    </row>
  </sheetData>
  <mergeCells count="10">
    <mergeCell ref="B64:K64"/>
    <mergeCell ref="B65:K65"/>
    <mergeCell ref="B66:K66"/>
    <mergeCell ref="J1:K1"/>
    <mergeCell ref="A3:K3"/>
    <mergeCell ref="A5:K5"/>
    <mergeCell ref="A7:A8"/>
    <mergeCell ref="B7:B8"/>
    <mergeCell ref="C7:F7"/>
    <mergeCell ref="G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5</vt:lpstr>
      <vt:lpstr>Лист1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Sushentsovaav</dc:creator>
  <cp:lastModifiedBy>Sushentsovaav</cp:lastModifiedBy>
  <cp:lastPrinted>2016-11-30T07:18:11Z</cp:lastPrinted>
  <dcterms:created xsi:type="dcterms:W3CDTF">2016-08-23T21:43:43Z</dcterms:created>
  <dcterms:modified xsi:type="dcterms:W3CDTF">2016-11-30T07:23:09Z</dcterms:modified>
</cp:coreProperties>
</file>